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415" windowHeight="9465" tabRatio="599" firstSheet="13" activeTab="13"/>
  </bookViews>
  <sheets>
    <sheet name="目录" sheetId="1" r:id="rId1"/>
    <sheet name="概况" sheetId="2" r:id="rId2"/>
    <sheet name="收支总体情况表（预算公开表1）" sheetId="3" r:id="rId3"/>
    <sheet name="收入总体情况表（预算公开表2）" sheetId="4" r:id="rId4"/>
    <sheet name="支出总体情况表（预算公开表3）" sheetId="5" r:id="rId5"/>
    <sheet name="支出经济分类表（预算公开表4）" sheetId="6" r:id="rId6"/>
    <sheet name="财政拔款收支总体情况表（预算公开表5）" sheetId="7" r:id="rId7"/>
    <sheet name="一般公共预算支出情况表（预算公开表6）" sheetId="8" r:id="rId8"/>
    <sheet name="一般公共预算基本支出情况表（预算公开表7）" sheetId="9" r:id="rId9"/>
    <sheet name="一般公共预算“三公”经费支出表（预算公开表8）" sheetId="10" r:id="rId10"/>
    <sheet name="政府性基金预算支出表（预算公开表9）" sheetId="11" r:id="rId11"/>
    <sheet name="公用支出标准及机关运行经费预算表（预算公开表10）" sheetId="12" r:id="rId12"/>
    <sheet name="项目支出明细表（预算公开表11）" sheetId="13" r:id="rId13"/>
    <sheet name="预算情况说明" sheetId="14" r:id="rId14"/>
    <sheet name="名词解释" sheetId="15" r:id="rId15"/>
  </sheets>
  <definedNames>
    <definedName name="_xlnm.Print_Titles" localSheetId="2">'收支总体情况表（预算公开表1）'!$1:3</definedName>
    <definedName name="_xlnm.Print_Titles" localSheetId="6">'财政拔款收支总体情况表（预算公开表5）'!$1:4</definedName>
    <definedName name="_xlnm._FilterDatabase" localSheetId="14" hidden="1">名词解释!$A$1:$J$1</definedName>
  </definedNames>
  <calcPr calcId="144525"/>
</workbook>
</file>

<file path=xl/sharedStrings.xml><?xml version="1.0" encoding="utf-8"?>
<sst xmlns="http://schemas.openxmlformats.org/spreadsheetml/2006/main" count="403">
  <si>
    <t>珠海市国土资源局2018年度预算</t>
  </si>
  <si>
    <t>目    录</t>
  </si>
  <si>
    <t xml:space="preserve">    第一部分  珠海市国土资源局概况</t>
  </si>
  <si>
    <t>一、部门职责</t>
  </si>
  <si>
    <t>二、机构设置情况</t>
  </si>
  <si>
    <t xml:space="preserve">    第二部分  2018年度预算表</t>
  </si>
  <si>
    <t>一、收支总体情况表</t>
  </si>
  <si>
    <t>二、收入总体情况表</t>
  </si>
  <si>
    <t>三、支出总体情况表</t>
  </si>
  <si>
    <t>四、支出经济分类表</t>
  </si>
  <si>
    <t>五、财政拨款收支总体情况表</t>
  </si>
  <si>
    <t>六、一般公共预算支出情况表</t>
  </si>
  <si>
    <t>七、一般公共预算基本支出情况表</t>
  </si>
  <si>
    <t>八、一般公共预算“三公”经费支出情况表</t>
  </si>
  <si>
    <t>九、政府性基金预算支出情况表</t>
  </si>
  <si>
    <t>十、公用支出标准及机关运行经费预算表</t>
  </si>
  <si>
    <t>十一、预算项目支出明细表</t>
  </si>
  <si>
    <t xml:space="preserve">    第三部分  2018年度预算情况说明</t>
  </si>
  <si>
    <t>一、收入支出预算总体情况说明</t>
  </si>
  <si>
    <t>二、收入预算情况说明</t>
  </si>
  <si>
    <t>三、支出预算情况说明</t>
  </si>
  <si>
    <t>四、财政拨款收入支出预算总体情况说明</t>
  </si>
  <si>
    <t>五、一般公共预算支出预算情况说明</t>
  </si>
  <si>
    <t>六、一般公共预算基本支出预算情况说明</t>
  </si>
  <si>
    <t>七、一般公共预算“三公”经费支出预算情况说明</t>
  </si>
  <si>
    <t>八、政府性基金预算财政拨款收入支出预算情况说明</t>
  </si>
  <si>
    <t>九、其他重要事项的情况说明</t>
  </si>
  <si>
    <t xml:space="preserve">    第四部分  名词解释</t>
  </si>
  <si>
    <t>第一部分  珠海市国土资源局概况</t>
  </si>
  <si>
    <t>一、主要职能</t>
  </si>
  <si>
    <r>
      <t xml:space="preserve">    </t>
    </r>
    <r>
      <rPr>
        <sz val="14"/>
        <color rgb="FF000000"/>
        <rFont val="宋体"/>
        <charset val="134"/>
      </rPr>
      <t xml:space="preserve">珠海市国土资源局的主要职责包括主管全市土地、地质矿产资源、测绘行业和不动产登记管理的市人民政府工作部门。其主要职责包括：贯彻执行国家、省和市有关土地、矿产资源、测绘管理、不动产登记的方针政策和法律法规，组织起草有关地方性法规、规章草案和政策措施并组织实施；组织编制全市土地利用总体规划和矿产资源利用规划；负责全市土地利用、地籍、地质环境与矿产资源、测绘、不动产登记管理工作；负责全市土地储备、整理、供应及开发利用的实施、管理与组织协调工作；承担查处违反土地、矿产资源和测绘管理法律、法规案件的工作，监督检查全市国土资源动态巡查工作；制定全市征地及城市房屋征收补偿政策及补偿标准，指导监督各区开展房屋征收补偿工作；监督检查区、镇人民政府执行国土资源管理法律法规情况，依法保护土地、矿产资源所有者和使用者的合法权益；承办市人民政府和上级有关部门交办的其他事项。
</t>
    </r>
    <r>
      <rPr>
        <b/>
        <sz val="14"/>
        <color rgb="FF000000"/>
        <rFont val="宋体"/>
        <charset val="134"/>
      </rPr>
      <t xml:space="preserve">
</t>
    </r>
  </si>
  <si>
    <t>二、部门预算单位构成</t>
  </si>
  <si>
    <t xml:space="preserve">   珠海市国土资源局部门预算由1个预算单位构成。纳入珠海市国土资源局2018部门预算编制范围的预算单位包括：</t>
  </si>
  <si>
    <t xml:space="preserve">   1、珠海市国土资源局</t>
  </si>
  <si>
    <t>收支总体情况表</t>
  </si>
  <si>
    <t>珠海市国土资源局</t>
  </si>
  <si>
    <t>单位：万元</t>
  </si>
  <si>
    <t>收    入</t>
  </si>
  <si>
    <t xml:space="preserve">支     出 </t>
  </si>
  <si>
    <t>项目</t>
  </si>
  <si>
    <t>预算数</t>
  </si>
  <si>
    <t>合计</t>
  </si>
  <si>
    <t>一、一般公共预算拨款收入</t>
  </si>
  <si>
    <t>一、本年支出</t>
  </si>
  <si>
    <t>二、政府性基金预算拨款</t>
  </si>
  <si>
    <t>(一)、一般公共服务支出</t>
  </si>
  <si>
    <t>三、国有资本经营预算拨款</t>
  </si>
  <si>
    <t>(二)、外交支出</t>
  </si>
  <si>
    <t>四、中央、省拨专款</t>
  </si>
  <si>
    <t>(三)、国防支出</t>
  </si>
  <si>
    <t>五、事业收入</t>
  </si>
  <si>
    <t/>
  </si>
  <si>
    <t>(四)、公共安全支出</t>
  </si>
  <si>
    <t>六、事业单位经营收入</t>
  </si>
  <si>
    <t>(五)、教育支出</t>
  </si>
  <si>
    <t>七、其他收入</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</si>
  <si>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</si>
  <si>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</si>
  <si>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</si>
  <si>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</si>
  <si>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</si>
  <si>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</si>
  <si>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</si>
  <si>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</si>
  <si>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</si>
  <si>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</si>
  <si>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</si>
  <si>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</si>
  <si>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</si>
  <si>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</si>
  <si>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</si>
  <si>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</si>
  <si>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</si>
  <si>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</si>
  <si>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</si>
  <si>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</si>
  <si>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</si>
  <si>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</si>
  <si>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(二十八)、债务发行费用支出</t>
  </si>
  <si>
    <t>本年收入合计</t>
  </si>
  <si>
    <t>本年支出合计</t>
  </si>
  <si>
    <t>用事业基金弥补收支金额</t>
  </si>
  <si>
    <t>结转下年</t>
  </si>
  <si>
    <t>上年结转</t>
  </si>
  <si>
    <t>本年支出总计</t>
  </si>
  <si>
    <t>收入总体情况表</t>
  </si>
  <si>
    <t>科目编码</t>
  </si>
  <si>
    <t>功能科目</t>
  </si>
  <si>
    <t>总计</t>
  </si>
  <si>
    <t>一般公共预算拨款收入</t>
  </si>
  <si>
    <t>政府性基金预算拨款收入</t>
  </si>
  <si>
    <t>国有资本经营预算拨款收入</t>
  </si>
  <si>
    <t>中央、省拨专款</t>
  </si>
  <si>
    <t>事业收入</t>
  </si>
  <si>
    <t>事业单位经营收入</t>
  </si>
  <si>
    <t>其他收入</t>
  </si>
  <si>
    <t>201</t>
  </si>
  <si>
    <t>一般公共服务支出</t>
  </si>
  <si>
    <t xml:space="preserve">  20136</t>
  </si>
  <si>
    <t xml:space="preserve">  其他共产党事务支出</t>
  </si>
  <si>
    <t xml:space="preserve">    2013699</t>
  </si>
  <si>
    <t xml:space="preserve">    其他共产党事务支出</t>
  </si>
  <si>
    <t>208</t>
  </si>
  <si>
    <t>社会保障和就业支出</t>
  </si>
  <si>
    <t xml:space="preserve">  20805</t>
  </si>
  <si>
    <t xml:space="preserve">  行政事业单位离退休</t>
  </si>
  <si>
    <t xml:space="preserve">    2080501</t>
  </si>
  <si>
    <t xml:space="preserve">    归口管理的行政单位离退休</t>
  </si>
  <si>
    <t xml:space="preserve">    2080505</t>
  </si>
  <si>
    <t xml:space="preserve">    机关事业单位基本养老保险缴费支出</t>
  </si>
  <si>
    <t xml:space="preserve">    2080506</t>
  </si>
  <si>
    <t xml:space="preserve">    机关事业单位职业年金缴费支出</t>
  </si>
  <si>
    <t>210</t>
  </si>
  <si>
    <t>医疗卫生与计划生育支出</t>
  </si>
  <si>
    <t xml:space="preserve">  21011</t>
  </si>
  <si>
    <t xml:space="preserve">  行政事业单位医疗</t>
  </si>
  <si>
    <t xml:space="preserve">    2101101</t>
  </si>
  <si>
    <t xml:space="preserve">    行政单位医疗</t>
  </si>
  <si>
    <t xml:space="preserve">    2101103</t>
  </si>
  <si>
    <t xml:space="preserve">    公务员医疗补助</t>
  </si>
  <si>
    <t>212</t>
  </si>
  <si>
    <t>城乡社区支出</t>
  </si>
  <si>
    <t xml:space="preserve">  21208</t>
  </si>
  <si>
    <t xml:space="preserve">  国有土地使用权出让收入及对应专项债务收入安排的支出</t>
  </si>
  <si>
    <t xml:space="preserve">    2120801</t>
  </si>
  <si>
    <t xml:space="preserve">    征地和拆迁补偿支出</t>
  </si>
  <si>
    <t>220</t>
  </si>
  <si>
    <t>国土海洋气象等支出</t>
  </si>
  <si>
    <t xml:space="preserve">  22001</t>
  </si>
  <si>
    <t xml:space="preserve">  国土资源事务</t>
  </si>
  <si>
    <t xml:space="preserve">    2200101</t>
  </si>
  <si>
    <t xml:space="preserve">    行政运行</t>
  </si>
  <si>
    <t xml:space="preserve">    2200108</t>
  </si>
  <si>
    <t xml:space="preserve">    国土资源行业业务管理</t>
  </si>
  <si>
    <t xml:space="preserve">    2200109</t>
  </si>
  <si>
    <t xml:space="preserve">    国土资源调查</t>
  </si>
  <si>
    <t xml:space="preserve">    2200111</t>
  </si>
  <si>
    <t xml:space="preserve">    地质灾害防治</t>
  </si>
  <si>
    <t xml:space="preserve">    2200114</t>
  </si>
  <si>
    <t xml:space="preserve">    地质矿产资源利用与保护</t>
  </si>
  <si>
    <t xml:space="preserve">  22099</t>
  </si>
  <si>
    <t xml:space="preserve">  其他国土海洋气象等支出</t>
  </si>
  <si>
    <t xml:space="preserve">    2209901</t>
  </si>
  <si>
    <t xml:space="preserve">    其他国土海洋气象等支出</t>
  </si>
  <si>
    <t>支出总体情况表</t>
  </si>
  <si>
    <t>2017年预算数</t>
  </si>
  <si>
    <t>2018年预算数</t>
  </si>
  <si>
    <t>基本支出</t>
  </si>
  <si>
    <t>项目支出</t>
  </si>
  <si>
    <t xml:space="preserve">    2080599</t>
  </si>
  <si>
    <t xml:space="preserve">    其他行政事业单位离退休支出</t>
  </si>
  <si>
    <t xml:space="preserve">    2200102</t>
  </si>
  <si>
    <t xml:space="preserve">    一般行政管理事务</t>
  </si>
  <si>
    <t xml:space="preserve">    2200104</t>
  </si>
  <si>
    <t xml:space="preserve">    国土资源规划及管理</t>
  </si>
  <si>
    <t xml:space="preserve">  22003</t>
  </si>
  <si>
    <t xml:space="preserve">  测绘事务</t>
  </si>
  <si>
    <t xml:space="preserve">    2200301</t>
  </si>
  <si>
    <t>支出经济分类表</t>
  </si>
  <si>
    <t>经济分类科目</t>
  </si>
  <si>
    <t>科目名称</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</si>
  <si>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</si>
  <si>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</si>
  <si>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</si>
  <si>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</si>
  <si>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</si>
  <si>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</si>
  <si>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</si>
  <si>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</si>
  <si>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</si>
  <si>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</si>
  <si>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</si>
  <si>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</si>
  <si>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</si>
  <si>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</si>
  <si>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</si>
  <si>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</si>
  <si>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</si>
  <si>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</si>
  <si>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</si>
  <si>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</si>
  <si>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</si>
  <si>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</si>
  <si>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</si>
  <si>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</si>
  <si>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</si>
  <si>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</si>
  <si>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</si>
  <si>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</si>
  <si>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30203</t>
  </si>
  <si>
    <t xml:space="preserve">  咨询费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</si>
  <si>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</si>
  <si>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</si>
  <si>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</si>
  <si>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</si>
  <si>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</si>
  <si>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</si>
  <si>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</si>
  <si>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</si>
  <si>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</si>
  <si>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</si>
  <si>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</si>
  <si>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</si>
  <si>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</si>
  <si>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</si>
  <si>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</si>
  <si>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</si>
  <si>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</si>
  <si>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</si>
  <si>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</si>
  <si>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</si>
  <si>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30226</t>
  </si>
  <si>
    <t xml:space="preserve">  劳务费</t>
  </si>
  <si>
    <t xml:space="preserve">  30227</t>
  </si>
  <si>
    <t xml:space="preserve">  委托业务费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</si>
  <si>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</si>
  <si>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</si>
  <si>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</si>
  <si>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</si>
  <si>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</si>
  <si>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</si>
  <si>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</si>
  <si>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</si>
  <si>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</si>
  <si>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</si>
  <si>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</si>
  <si>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</si>
  <si>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303</t>
  </si>
  <si>
    <t>对个人和家庭的补助</t>
  </si>
  <si>
    <t xml:space="preserve">  30302</t>
  </si>
  <si>
    <t xml:space="preserve">  退休费</t>
  </si>
  <si>
    <t xml:space="preserve">  30304</t>
  </si>
  <si>
    <t xml:space="preserve">  抚恤金</t>
  </si>
  <si>
    <t xml:space="preserve">  30399</t>
  </si>
  <si>
    <t xml:space="preserve">  其他对个人和家庭的补助</t>
  </si>
  <si>
    <t>309</t>
  </si>
  <si>
    <t>资本性支出（基本建设）</t>
  </si>
  <si>
    <t xml:space="preserve">  30902</t>
  </si>
  <si>
    <t xml:space="preserve">  办公设备购置</t>
  </si>
  <si>
    <t>310</t>
  </si>
  <si>
    <t>资本性支出</t>
  </si>
  <si>
    <t xml:space="preserve">  31002</t>
  </si>
  <si>
    <t xml:space="preserve">  31006</t>
  </si>
  <si>
    <t xml:space="preserve">  大型修缮</t>
  </si>
  <si>
    <t xml:space="preserve">  31009</t>
  </si>
  <si>
    <t xml:space="preserve">  土地补偿</t>
  </si>
  <si>
    <t>财政拔款收支总体情况表</t>
  </si>
  <si>
    <t>一般公共预算</t>
  </si>
  <si>
    <t>政府性基金预算</t>
  </si>
  <si>
    <t>国有资本经营预算</t>
  </si>
  <si>
    <t>一、本年收入</t>
  </si>
  <si>
    <t>(一)、一般公共预算拨款</t>
  </si>
  <si>
    <t>(二)、政府性基金预算拨款</t>
  </si>
  <si>
    <t>(三)、国有资本经营预算拨款</t>
  </si>
  <si>
    <t>(四)、中央、省拨专款</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</si>
  <si>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</si>
  <si>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</si>
  <si>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</si>
  <si>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</si>
  <si>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</si>
  <si>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</si>
  <si>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</si>
  <si>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</si>
  <si>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</si>
  <si>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</si>
  <si>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</si>
  <si>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</si>
  <si>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(二十一)、国有资本经营预算支出</t>
  </si>
  <si>
    <t>(二十二)、预备费</t>
  </si>
  <si>
    <t>(二十三)、其他支出</t>
  </si>
  <si>
    <t>(二十四)、转移性支出</t>
  </si>
  <si>
    <t>(二十五)、债务还本支出</t>
  </si>
  <si>
    <t>(二十六)、债务付息支出</t>
  </si>
  <si>
    <t>(二十七)、债务发行费用支出</t>
  </si>
  <si>
    <t>二、上年结转</t>
  </si>
  <si>
    <t>二、结转下年</t>
  </si>
  <si>
    <t>(一)一般公共预算拨款</t>
  </si>
  <si>
    <t>(二)政府性基金预算拨款</t>
  </si>
  <si>
    <t>(三）国有资本经营预算拨款</t>
  </si>
  <si>
    <t>收 入 总 计</t>
  </si>
  <si>
    <t>支 出 总 计</t>
  </si>
  <si>
    <t>一般公共预算支出情况表</t>
  </si>
  <si>
    <t>功能分类科目</t>
  </si>
  <si>
    <t>小计</t>
  </si>
  <si>
    <t>一般公共预算基本支出情况表</t>
  </si>
  <si>
    <t>2018年基本支出</t>
  </si>
  <si>
    <t>人员经费</t>
  </si>
  <si>
    <t>公用经费</t>
  </si>
  <si>
    <t>定额补助支出</t>
  </si>
  <si>
    <t>一般公共预算“三公”经费支出表</t>
  </si>
  <si>
    <r>
      <rPr>
        <sz val="9"/>
        <color indexed="8"/>
        <rFont val="宋体"/>
        <charset val="134"/>
      </rPr>
      <t xml:space="preserve"> </t>
    </r>
    <r>
      <rPr>
        <sz val="9"/>
        <color indexed="8"/>
        <rFont val="宋体"/>
        <charset val="134"/>
      </rPr>
      <t xml:space="preserve">      </t>
    </r>
    <r>
      <rPr>
        <sz val="9"/>
        <color indexed="8"/>
        <rFont val="宋体"/>
        <charset val="134"/>
      </rPr>
      <t>单位：万元</t>
    </r>
  </si>
  <si>
    <t>单位编码</t>
  </si>
  <si>
    <t>单位名称</t>
  </si>
  <si>
    <t>2017年执行数</t>
  </si>
  <si>
    <t>因公出国（境）费</t>
  </si>
  <si>
    <t>公务用车购置及运行费</t>
  </si>
  <si>
    <t>公务接待费</t>
  </si>
  <si>
    <t>公务用车购置费</t>
  </si>
  <si>
    <t>公务用车运行费</t>
  </si>
  <si>
    <t>022001</t>
  </si>
  <si>
    <t>政府性基金预算支出表</t>
  </si>
  <si>
    <t>公用支出标准及机关运行经费预算表</t>
  </si>
  <si>
    <t>行政(含参依照)人数</t>
  </si>
  <si>
    <t>事业人数</t>
  </si>
  <si>
    <t>职员人数</t>
  </si>
  <si>
    <t>汽车数(辆)</t>
  </si>
  <si>
    <t>摩托车数(辆)</t>
  </si>
  <si>
    <t>公用支出</t>
  </si>
  <si>
    <t>机关运行经费</t>
  </si>
  <si>
    <t>水电费</t>
  </si>
  <si>
    <t>车辆经费</t>
  </si>
  <si>
    <t>福利费</t>
  </si>
  <si>
    <t>工会经费</t>
  </si>
  <si>
    <t>离退休特需费</t>
  </si>
  <si>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</si>
  <si>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标准</t>
  </si>
  <si>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</si>
  <si>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t>水电费据实核定</t>
  </si>
  <si>
    <t>执法:35000元/辆/年 执勤：30000元/辆/年 摩托:3000元/辆/年</t>
  </si>
  <si>
    <t>在职人员年应发工资总额╳4%</t>
  </si>
  <si>
    <t>在职人员年应发工资总额╳1.2%</t>
  </si>
  <si>
    <t>离休人员：1200元/人/年 退休人员：900元/人/年</t>
  </si>
  <si>
    <t>说明</t>
  </si>
  <si>
    <t>已纳入车改单位不安排车辆经费（执法车辆除外）</t>
  </si>
  <si>
    <t>主要用于职工生活困难补助、慰问等经费开支</t>
  </si>
  <si>
    <t>按工资总额2%核定，60%由本单位使用，40%拨至总工会。</t>
  </si>
  <si>
    <t>主要用于离退休人员的特护、慰问等经费开支</t>
  </si>
  <si>
    <t>预算项目支出明细表</t>
  </si>
  <si>
    <t>序号</t>
  </si>
  <si>
    <t>项目名称</t>
  </si>
  <si>
    <r>
      <rPr>
        <sz val="10"/>
        <rFont val="宋体"/>
        <charset val="134"/>
      </rPr>
      <t>201</t>
    </r>
    <r>
      <rPr>
        <sz val="10"/>
        <rFont val="宋体"/>
        <charset val="134"/>
      </rPr>
      <t>8</t>
    </r>
    <r>
      <rPr>
        <sz val="10"/>
        <rFont val="宋体"/>
        <charset val="134"/>
      </rPr>
      <t>年</t>
    </r>
    <r>
      <rPr>
        <sz val="10"/>
        <rFont val="宋体"/>
        <charset val="134"/>
      </rPr>
      <t>预算数</t>
    </r>
  </si>
  <si>
    <t>“双到”扶贫工作经费</t>
  </si>
  <si>
    <t>办公场所综合整治</t>
  </si>
  <si>
    <t>城市地价动态监测服务项目（2018-2019年度）</t>
  </si>
  <si>
    <t>城市土地价格调查与监测项目</t>
  </si>
  <si>
    <t>党建工作经费</t>
  </si>
  <si>
    <t>地价追缴系统</t>
  </si>
  <si>
    <t>地质灾害调查及地质灾害巡查单元划分</t>
  </si>
  <si>
    <t>地质灾害防治等社会公益宣传</t>
  </si>
  <si>
    <t>地质灾害气象应急预警项目年度运行维护费</t>
  </si>
  <si>
    <t>地质灾害应急物品采购</t>
  </si>
  <si>
    <t>法律诉讼服务费</t>
  </si>
  <si>
    <t>国土资源业务系统专网租赁费用</t>
  </si>
  <si>
    <t>接访窗口服务大厅物业管理费</t>
  </si>
  <si>
    <t>临时工工资</t>
  </si>
  <si>
    <t>年度土地变更调查</t>
  </si>
  <si>
    <t>日常宣传费用</t>
  </si>
  <si>
    <t>上级单位调派人员工作经费</t>
  </si>
  <si>
    <t>收地补偿费用</t>
  </si>
  <si>
    <t>数字珠海地理空间框架系统运行维护、公共平台设备托管、框架网络租赁</t>
  </si>
  <si>
    <t>唐家部队用地确权的地籍调查测绘</t>
  </si>
  <si>
    <t>停车场到办事大厅雨廊</t>
  </si>
  <si>
    <t>土地业务管理费用</t>
  </si>
  <si>
    <t>土地执法专项费用</t>
  </si>
  <si>
    <t>信访维稳工作经费</t>
  </si>
  <si>
    <t>应对省高标准基本农田建设及永久建设基本农田划定和土地执法督导组检查等办公耗材及印刷</t>
  </si>
  <si>
    <t>粤财综【2017】158号提前下达2018年乡村振兴战略专项资金（地质矿产勘查及环境治理）专项资金</t>
  </si>
  <si>
    <t>执法、督察专项检查工作费</t>
  </si>
  <si>
    <t>珠海市不动产登记存量数据整合工作</t>
  </si>
  <si>
    <t>珠海市第三次全国土地调查项目工作经费</t>
  </si>
  <si>
    <t>珠海市电子地图制作更新项目</t>
  </si>
  <si>
    <t>珠海市国土资源局现场站地质灾害专业监测设备购置</t>
  </si>
  <si>
    <t>珠海市国有建设用地使用权市场价格评估项目（2017-2018年）</t>
  </si>
  <si>
    <t>珠海市基准地价更新项目（2017-2018年）</t>
  </si>
  <si>
    <t>珠海市开发区土地集约利用评价成果更新项目</t>
  </si>
  <si>
    <t>珠海市开发区土地集约利用评价成果更新项目（2017年项目）</t>
  </si>
  <si>
    <t>珠海市矿山地质环境详细调查、保护与治理规划</t>
  </si>
  <si>
    <t>珠海市区域性征地补偿标准制定经费</t>
  </si>
  <si>
    <t>珠海市土地利用规划管理信息系统及数据库定制升级及维护</t>
  </si>
  <si>
    <t>珠海市系列挂图与工作图册编制</t>
  </si>
  <si>
    <t>珠海市新一轮土地利用总体规划修编前期研究</t>
  </si>
  <si>
    <t xml:space="preserve">   第三部分 2018年度预算情况说明</t>
  </si>
  <si>
    <r>
      <rPr>
        <b/>
        <sz val="14"/>
        <color indexed="8"/>
        <rFont val="宋体"/>
        <charset val="134"/>
      </rPr>
      <t xml:space="preserve">    一、2018年度收入支出预算总体情况说明
   </t>
    </r>
    <r>
      <rPr>
        <sz val="14"/>
        <color indexed="8"/>
        <rFont val="宋体"/>
        <charset val="134"/>
      </rPr>
      <t xml:space="preserve">按照综合预算的原则，所有收入和支出均纳入单位预算管理。收入包括：一般公共预算拨款收入8806万元，政府性基金预算拨款5840万元，中央、省拨专款80万元，上年结转和结余资金105万元；支出包括：一般公共服务支出6万元，社会保障和就业支出750万元，医疗卫生与计划生育支出107万元，城乡社区支出5840万元，国土海洋气象等支出8128万元。2018年收支总预算14831万元。
</t>
    </r>
  </si>
  <si>
    <t xml:space="preserve">    二、2018年度收入预算情况说明
    2018年度，本年收入合计14831万元，其中：财政拨款收入14831万元，占比100%；事业收入0万元，占比0%；经营收入0万元，占比0%；其他收入0万元，占比0%。与2017年年预算数相比，本年财政拨款收入减少46425万元，下降75.79%。下降的主要原因是收地和征拆补偿项目支出下降。</t>
  </si>
  <si>
    <t xml:space="preserve">    三、2018年度支出预算情况说明
    2018年度，本年支出合计14831万元，其中：基本支出3640万元；项目支出11191万元。与2017年预算数相比，本年财政拨款支出减少45693万元，下降75.50%。下降的主要原因是收地和征拆补偿项目支出下降，按照市政府相关工作要求，2017年度对九洲港货运码头实施搬迁工作。</t>
  </si>
  <si>
    <r>
      <rPr>
        <b/>
        <sz val="14"/>
        <color indexed="8"/>
        <rFont val="宋体"/>
        <charset val="134"/>
      </rPr>
      <t xml:space="preserve">    四、2018年度财政拨款收入支出预算总体情况说明
 </t>
    </r>
    <r>
      <rPr>
        <sz val="14"/>
        <color indexed="8"/>
        <rFont val="宋体"/>
        <charset val="134"/>
      </rPr>
      <t xml:space="preserve">   </t>
    </r>
    <r>
      <rPr>
        <sz val="14"/>
        <color indexed="8"/>
        <rFont val="宋体"/>
        <charset val="134"/>
      </rPr>
      <t>2018</t>
    </r>
    <r>
      <rPr>
        <sz val="14"/>
        <color indexed="8"/>
        <rFont val="宋体"/>
        <charset val="134"/>
      </rPr>
      <t>年度，财政拨款收入总计</t>
    </r>
    <r>
      <rPr>
        <sz val="14"/>
        <color indexed="8"/>
        <rFont val="宋体"/>
        <charset val="134"/>
      </rPr>
      <t>14831</t>
    </r>
    <r>
      <rPr>
        <sz val="14"/>
        <color indexed="8"/>
        <rFont val="宋体"/>
        <charset val="134"/>
      </rPr>
      <t>万元（含上年结转和结余资金</t>
    </r>
    <r>
      <rPr>
        <sz val="14"/>
        <color indexed="8"/>
        <rFont val="宋体"/>
        <charset val="134"/>
      </rPr>
      <t>105</t>
    </r>
    <r>
      <rPr>
        <sz val="14"/>
        <color indexed="8"/>
        <rFont val="宋体"/>
        <charset val="134"/>
      </rPr>
      <t>万元），财政拨款支出总计</t>
    </r>
    <r>
      <rPr>
        <sz val="14"/>
        <color indexed="8"/>
        <rFont val="宋体"/>
        <charset val="134"/>
      </rPr>
      <t>14831</t>
    </r>
    <r>
      <rPr>
        <sz val="14"/>
        <color indexed="8"/>
        <rFont val="宋体"/>
        <charset val="134"/>
      </rPr>
      <t>万元（含上年结转和结余资金</t>
    </r>
    <r>
      <rPr>
        <sz val="14"/>
        <color indexed="8"/>
        <rFont val="宋体"/>
        <charset val="134"/>
      </rPr>
      <t>105</t>
    </r>
    <r>
      <rPr>
        <sz val="14"/>
        <color indexed="8"/>
        <rFont val="宋体"/>
        <charset val="134"/>
      </rPr>
      <t>万元）。</t>
    </r>
  </si>
  <si>
    <t xml:space="preserve">    五、2018年度一般公共预算支出预算情况说明
    （一）财政拨款支出预算总体情况
    2018年度，年初预算数小计支出8991万元。与2017年预算数相比，本年财政拨款支出增加4467万元，增长98.74%。增长的主要原因是：本年度新增珠海市不动产登记存量数据整合工作、电子地图更新、珠海市系列挂图与工作图册编制、唐家部队用地确权地籍调查测绘、地质灾害防治、第三次全国土地调查等项目。
    （二）财政拨款支出预算结构情况
    2018年度，财政拨款支出8991万元，主要用于以下方面：一般公共服务支出6万元，占比0.07%、社会保障和就业支出750万元，占比8.34%、医疗卫生与计划生育支出107万元，占比1.19%、国土海洋气象等支出8128万元，占比90.40%。</t>
  </si>
  <si>
    <t xml:space="preserve">   （三）财政拨款支出预算具体情况
    2018年度，一般公共预算当年拨款支出明细情况如下：
    1. 一般公共服务支出（类）其他共产党事务支出（款）其他共产党事务支出（项）
    年初预算数为6万元，与2017年预算数相比，本年财政拨款支出减少15万元，下降71.43%，减少的主要原因是上年度国土部门党建经费统一下发至我局，我局再划转至下属单位。本年度该项费用直接下达至各预算单位。
    2.社会保障和就业支出（类）行政事业单位离退休(款)归口管理的行政单位离退休(项)
    年初预算数为420万元，与2017年预算数相比，本年财政拨款支出减少3万元，下降0.71%。与上年度基本持平。</t>
  </si>
  <si>
    <t xml:space="preserve">    3.社会保障和就业支出（类）行政事业单位离退休(款)机关事业单位基本养老保险缴费支出(项)</t>
  </si>
  <si>
    <t xml:space="preserve">    年初预算数为237万元，与2017年预算数相比，本年财政拨款支出增加2万元，增长0.85%。与上年度基本持平。</t>
  </si>
  <si>
    <t xml:space="preserve">    4.社会保障和就业支出（类）行政事业单位离退休(款)机关事业单位职业年金缴费支出(项)</t>
  </si>
  <si>
    <t xml:space="preserve">    年初预算数为93万元，与2017年预算数相比，本年财政拨款支出减少1万元，下降1.06%。与上年度基本持平。</t>
  </si>
  <si>
    <t xml:space="preserve">    5.医疗卫生与计划生育支出（类）行政事业单位医疗(款)行政单位医疗(项)</t>
  </si>
  <si>
    <t xml:space="preserve">    年初预算数为77万元，与2017年预算数相比，本年财政拨款支出增加2万元，增长2.67%。增加的主要原因是：支出功能科目发生调整。</t>
  </si>
  <si>
    <t xml:space="preserve">    6.医疗卫生与计划生育支出（类）行政事业单位医疗(款)公务员医疗补助(项)</t>
  </si>
  <si>
    <t xml:space="preserve">    年初预算数为30万元，与2017年预算数相比，本年财政拨款支出增加1万元，增长3.45%。与上年度基本持平。</t>
  </si>
  <si>
    <t xml:space="preserve">    7.国土海洋气象等支出（类）国土资源事务(款)行政运行(项)</t>
  </si>
  <si>
    <t xml:space="preserve">    年初预算数为3770万元，与2017年预算数相比，本年财政拨款支出增加813万元，增长27.49%。增加的主要原因是：新增办公场所便民停车场综合整治等项目。</t>
  </si>
  <si>
    <t xml:space="preserve">    8.国土海洋气象等支出（类）国土资源事务(款)国土资源行业业务管理(项)</t>
  </si>
  <si>
    <t xml:space="preserve">    年初预算数为3976万元，与2017年预算数相比，本年财政拨款支出增加3529万元，增长789.49%。增加的主要原因是：新增不动产登记存量数据整合工作等项目。</t>
  </si>
  <si>
    <t xml:space="preserve">    9.国土海洋气象等支出（类）国土资源事务(款) 国土资源调查(项)</t>
  </si>
  <si>
    <t xml:space="preserve">    年初预算数为17万元，与2017年预算数相比，本年财政拨款支出增加17万元，增长100%。增加的主要原因是：本年度新增开展珠海市第三次全国土地调查项目业务。</t>
  </si>
  <si>
    <t xml:space="preserve">    10.国土海洋气象等支出（类）国土资源事务(款) 地质灾害防治(项)</t>
  </si>
  <si>
    <t xml:space="preserve">    年初预算数为280万元，与2017年预算数相比，本年财政拨款支出增加190万元，增长211.11%。增加的主要原因是：本年度新增省级补助2018年乡村振兴战略专项（地质矿产勘查及环境治理）资金、地质灾害气象应急预警项目等。</t>
  </si>
  <si>
    <t xml:space="preserve">    11.其他国土海洋气象等支出（类）其他国土海洋气象等支出(款)</t>
  </si>
  <si>
    <t xml:space="preserve">    年初预算数为85万元，与2017年预算数相比，本年财政拨款支出增加45万元，增长112.50%。增长的主要原因是：本年度增加唐家部队用地确权的地籍调查测绘项目。</t>
  </si>
  <si>
    <r>
      <rPr>
        <b/>
        <sz val="14"/>
        <color indexed="8"/>
        <rFont val="宋体"/>
        <charset val="134"/>
      </rPr>
      <t xml:space="preserve">    六、2018年度一般公共预算基本支出预算情况说明
 </t>
    </r>
    <r>
      <rPr>
        <sz val="14"/>
        <color indexed="8"/>
        <rFont val="宋体"/>
        <charset val="134"/>
      </rPr>
      <t xml:space="preserve">   2018年度，一般公共预算财政拨款基本支出3640万元，其中：人员经费支出3169万元，主要包括：基本工资、津贴补贴、奖金、 机关事业单位基本养老保险缴费、职业年金缴费、职工基本医疗保险缴费、公务员医疗补助缴费、其他社会保障缴费、住房公积金、其他工资福利支出、其他交通费用、退休费、其他对个人和家庭的补助支出；公用经费支出471万元。主要包括：办公费、印刷费、水电费、邮电费、物业管理费、差旅费、维修（护）费、会议费、培训费、公务接待费、工会经费、福利费、离退休特需费、其他商品和服务支出、办公设备购置。</t>
    </r>
  </si>
  <si>
    <t xml:space="preserve">    七、2018年度一般公共预算财政拨款“三公”经费支出预算情况说明
   2018年，“三公”经费预算数为5万元。其中：因公出国（境）费支出预算为0万元；公务用车购置费为0万元；公务用车运行费预算为0万元；公务接待费支出预算5万元。2018年度“三公”经费预算数与2017年预算数持平。
   </t>
  </si>
  <si>
    <r>
      <rPr>
        <b/>
        <sz val="14"/>
        <color indexed="8"/>
        <rFont val="宋体"/>
        <charset val="134"/>
      </rPr>
      <t xml:space="preserve">    八、政府性基金预算财政拨款收入支出预算情况说明
    </t>
    </r>
    <r>
      <rPr>
        <sz val="14"/>
        <color indexed="8"/>
        <rFont val="宋体"/>
        <charset val="134"/>
      </rPr>
      <t xml:space="preserve"> 2018</t>
    </r>
    <r>
      <rPr>
        <sz val="14"/>
        <color indexed="8"/>
        <rFont val="宋体"/>
        <charset val="134"/>
      </rPr>
      <t>年度，政府性基金预算支出</t>
    </r>
    <r>
      <rPr>
        <sz val="14"/>
        <color indexed="8"/>
        <rFont val="宋体"/>
        <charset val="134"/>
      </rPr>
      <t>5840</t>
    </r>
    <r>
      <rPr>
        <sz val="14"/>
        <color indexed="8"/>
        <rFont val="宋体"/>
        <charset val="134"/>
      </rPr>
      <t>万元，主要用于项目收地补偿支出。</t>
    </r>
  </si>
  <si>
    <t xml:space="preserve">     九、其他重要事项的情况说明
    （一）机关运行经费支出情况。
     2018年，机关运行经费支出466.84万元，主要用于机关运行经费支出所包含的费用项目增加，主要用于：办公及印刷费、邮电费、差旅费、会议费、福利费、日常维修费、专用材料及一般设备购置费、办公用房水电费、办公用房物业管理费、公务用车运行维护费以及其他费用。与2017年预算数相比，本年一般公共预算财政拨款基本支出增加197万元，增长73.03%。增加的主要原因是新增办公场所便民停车场综合整治等项目。
    （二）政府采购支出情况。
   2018年，政府采购支出预算总额4425.50万元，主要用于珠海市不动产登记存量数据整合、数字珠海地理空间框架系统运行维护、公共平台设备托管、框架网络租赁、年度土地变更调查、珠海市开发区土地集约利用评价成果更新、珠海市系列挂图与工作图册编制、珠海市国有建设用地使用权市场价格评估、珠海市第三次全国土地调查、唐家部队用地确权地籍调查测绘、办公场所便民停车场综合整治、高标准基本农田建设等项目。 
    （三）国有资产占有情况。
    截至2017年12月31日，共有车辆1辆，其中：一般公务用车0辆、一般执法执勤用车1辆、特种专业技术用车0辆、其他用车0辆，单位价值200万元以上大型设备0台（套）(注：该车辆在公车改革中已收回，待办理注销手续)。</t>
  </si>
  <si>
    <t xml:space="preserve">    
    （四）预算绩效管理工作开展情况。
    根据财政管理要求，珠海市国土资源局纳入2018年度绩效评审范围的共有4项，涉及一般公共预算当年财政拨款3760.10万元，占年初预算的25.35%。其中：数字珠海地理空间框架系统运行维护、公共平台设备托管、框架网络租赁261.6万元；珠海市电子地图制作更新项目60万元；珠海市第三次全国土地调查项目工作经费16.5万元；珠海市不动产登记存量数据整合工作3422万元。
    </t>
  </si>
  <si>
    <r>
      <rPr>
        <b/>
        <sz val="16"/>
        <color indexed="8"/>
        <rFont val="宋体"/>
        <charset val="134"/>
      </rPr>
      <t>第四部分  名词解释</t>
    </r>
    <r>
      <rPr>
        <sz val="16"/>
        <color indexed="8"/>
        <rFont val="宋体"/>
        <charset val="134"/>
      </rPr>
      <t xml:space="preserve">
</t>
    </r>
  </si>
  <si>
    <r>
      <rPr>
        <b/>
        <sz val="14"/>
        <color indexed="8"/>
        <rFont val="宋体"/>
        <charset val="134"/>
      </rPr>
      <t xml:space="preserve">
    一、 一般公共预算拨款收入：</t>
    </r>
    <r>
      <rPr>
        <sz val="14"/>
        <color indexed="8"/>
        <rFont val="宋体"/>
        <charset val="134"/>
      </rPr>
      <t xml:space="preserve">指市财政当年拨付的资金。
</t>
    </r>
    <r>
      <rPr>
        <b/>
        <sz val="14"/>
        <color indexed="8"/>
        <rFont val="宋体"/>
        <charset val="134"/>
      </rPr>
      <t xml:space="preserve">    二、 事业收入：</t>
    </r>
    <r>
      <rPr>
        <sz val="14"/>
        <color indexed="8"/>
        <rFont val="宋体"/>
        <charset val="134"/>
      </rPr>
      <t xml:space="preserve">指事业单位开展专业业务活动及其辅助活动取得的收入。
</t>
    </r>
    <r>
      <rPr>
        <b/>
        <sz val="14"/>
        <color indexed="8"/>
        <rFont val="宋体"/>
        <charset val="134"/>
      </rPr>
      <t xml:space="preserve">    三、 经营收入：</t>
    </r>
    <r>
      <rPr>
        <sz val="14"/>
        <color indexed="8"/>
        <rFont val="宋体"/>
        <charset val="134"/>
      </rPr>
      <t xml:space="preserve">指事业单位在专业业务活动及其辅助活动之外开展非独立核算经营活动取得的收入。
   </t>
    </r>
    <r>
      <rPr>
        <b/>
        <sz val="14"/>
        <color indexed="8"/>
        <rFont val="宋体"/>
        <charset val="134"/>
      </rPr>
      <t xml:space="preserve"> 四、 其他收入：</t>
    </r>
    <r>
      <rPr>
        <sz val="14"/>
        <color indexed="8"/>
        <rFont val="宋体"/>
        <charset val="134"/>
      </rPr>
      <t xml:space="preserve">指除上述“财政拨款收入”、“事业收入”、“经营收入”等以外的收入。
    </t>
    </r>
    <r>
      <rPr>
        <b/>
        <sz val="14"/>
        <color indexed="8"/>
        <rFont val="宋体"/>
        <charset val="134"/>
      </rPr>
      <t>五、用事业基金弥补收支差额：</t>
    </r>
    <r>
      <rPr>
        <sz val="14"/>
        <color indexed="8"/>
        <rFont val="宋体"/>
        <charset val="134"/>
      </rPr>
      <t xml:space="preserve">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
    </t>
    </r>
    <r>
      <rPr>
        <b/>
        <sz val="14"/>
        <color indexed="8"/>
        <rFont val="宋体"/>
        <charset val="134"/>
      </rPr>
      <t>六、年初结转和结余：</t>
    </r>
    <r>
      <rPr>
        <sz val="14"/>
        <color indexed="8"/>
        <rFont val="宋体"/>
        <charset val="134"/>
      </rPr>
      <t xml:space="preserve">指以前年度尚未完成、结转到本年按有关规定继续使用的资金。
  </t>
    </r>
    <r>
      <rPr>
        <b/>
        <sz val="14"/>
        <color indexed="8"/>
        <rFont val="宋体"/>
        <charset val="134"/>
      </rPr>
      <t xml:space="preserve">  七、</t>
    </r>
    <r>
      <rPr>
        <b/>
        <sz val="14"/>
        <color indexed="8"/>
        <rFont val="宋体"/>
        <charset val="134"/>
      </rPr>
      <t>年末结转和结余：</t>
    </r>
    <r>
      <rPr>
        <sz val="14"/>
        <color indexed="8"/>
        <rFont val="宋体"/>
        <charset val="134"/>
      </rPr>
      <t xml:space="preserve">指本年度或以前年度预算安排、因客观条件发生变化无法按原计划实施，需要延迟到以后年度按有关规定继续使用的资金。
    </t>
    </r>
    <r>
      <rPr>
        <b/>
        <sz val="14"/>
        <color indexed="8"/>
        <rFont val="宋体"/>
        <charset val="134"/>
      </rPr>
      <t>八、</t>
    </r>
    <r>
      <rPr>
        <b/>
        <sz val="14"/>
        <color indexed="8"/>
        <rFont val="宋体"/>
        <charset val="134"/>
      </rPr>
      <t>基本支出：</t>
    </r>
    <r>
      <rPr>
        <sz val="14"/>
        <color indexed="8"/>
        <rFont val="宋体"/>
        <charset val="134"/>
      </rPr>
      <t xml:space="preserve">指为保障机构正常运转、完成日常工作任务而发生的人员支出和公用支出。
  </t>
    </r>
    <r>
      <rPr>
        <b/>
        <sz val="14"/>
        <color indexed="8"/>
        <rFont val="宋体"/>
        <charset val="134"/>
      </rPr>
      <t xml:space="preserve">  九、</t>
    </r>
    <r>
      <rPr>
        <b/>
        <sz val="14"/>
        <color indexed="8"/>
        <rFont val="宋体"/>
        <charset val="134"/>
      </rPr>
      <t>项目支出：</t>
    </r>
    <r>
      <rPr>
        <sz val="14"/>
        <color indexed="8"/>
        <rFont val="宋体"/>
        <charset val="134"/>
      </rPr>
      <t xml:space="preserve">指在基本支出之外为完成特定行政任务和事业发展目标所发生的支出。
    </t>
    </r>
    <r>
      <rPr>
        <b/>
        <sz val="14"/>
        <color indexed="8"/>
        <rFont val="宋体"/>
        <charset val="134"/>
      </rPr>
      <t>十、经营支出：</t>
    </r>
    <r>
      <rPr>
        <sz val="14"/>
        <color indexed="8"/>
        <rFont val="宋体"/>
        <charset val="134"/>
      </rPr>
      <t>指事业单位在专业业务活动及其辅助活动之外开展非独立核算经营活动发生的</t>
    </r>
    <r>
      <rPr>
        <sz val="14"/>
        <color indexed="8"/>
        <rFont val="宋体"/>
        <charset val="134"/>
      </rPr>
      <t xml:space="preserve"> </t>
    </r>
    <r>
      <rPr>
        <sz val="14"/>
        <color indexed="8"/>
        <rFont val="宋体"/>
        <charset val="134"/>
      </rPr>
      <t xml:space="preserve">支出。
</t>
    </r>
    <r>
      <rPr>
        <sz val="14"/>
        <color indexed="8"/>
        <rFont val="宋体"/>
        <charset val="134"/>
      </rPr>
      <t xml:space="preserve">    </t>
    </r>
    <r>
      <rPr>
        <b/>
        <sz val="14"/>
        <color indexed="8"/>
        <rFont val="宋体"/>
        <charset val="134"/>
      </rPr>
      <t>十一、“三公”经费：</t>
    </r>
    <r>
      <rPr>
        <sz val="14"/>
        <color indexed="8"/>
        <rFont val="宋体"/>
        <charset val="134"/>
      </rPr>
      <t>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r>
    <r>
      <rPr>
        <b/>
        <sz val="14"/>
        <color indexed="8"/>
        <rFont val="宋体"/>
        <charset val="134"/>
      </rPr>
      <t xml:space="preserve">
    十二、机关运行经费：</t>
    </r>
    <r>
      <rPr>
        <sz val="14"/>
        <color indexed="8"/>
        <rFont val="宋体"/>
        <charset val="134"/>
      </rPr>
      <t xml:space="preserve">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
   </t>
    </r>
    <r>
      <rPr>
        <sz val="14"/>
        <color indexed="8"/>
        <rFont val="宋体"/>
        <charset val="134"/>
      </rPr>
      <t xml:space="preserve">
</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</si>
</sst>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
  </numFmts>
  <fonts count="47">
    <font>
      <sz val="10"/>
      <name val="Arial"/>
      <charset val="134"/>
    </font>
    <font>
      <sz val="10"/>
      <color indexed="8"/>
      <name val="Arial"/>
      <charset val="134"/>
    </font>
    <font>
      <sz val="16"/>
      <color indexed="8"/>
      <name val="宋体"/>
      <charset val="134"/>
    </font>
    <font>
      <sz val="14"/>
      <color indexed="8"/>
      <name val="宋体"/>
      <charset val="134"/>
    </font>
    <font>
      <b/>
      <sz val="16"/>
      <color indexed="8"/>
      <name val="宋体"/>
      <charset val="134"/>
    </font>
    <font>
      <b/>
      <sz val="14"/>
      <color indexed="8"/>
      <name val="宋体"/>
      <charset val="134"/>
    </font>
    <font>
      <sz val="10"/>
      <name val="方正小标宋简体"/>
      <charset val="134"/>
    </font>
    <font>
      <sz val="16"/>
      <name val="方正小标宋简体"/>
      <charset val="134"/>
    </font>
    <font>
      <sz val="10"/>
      <name val="宋体"/>
      <charset val="134"/>
    </font>
    <font>
      <sz val="9"/>
      <color indexed="8"/>
      <name val="宋体"/>
      <charset val="134"/>
    </font>
    <font>
      <sz val="14"/>
      <name val="方正小标宋简体"/>
      <charset val="134"/>
    </font>
    <font>
      <sz val="16"/>
      <color indexed="8"/>
      <name val="方正小标宋简体"/>
      <charset val="134"/>
    </font>
    <font>
      <sz val="15"/>
      <color indexed="8"/>
      <name val="方正小标宋简体"/>
      <charset val="134"/>
    </font>
    <font>
      <sz val="9"/>
      <color indexed="8"/>
      <name val="方正小标宋简体"/>
      <charset val="134"/>
    </font>
    <font>
      <sz val="9"/>
      <color indexed="8"/>
      <name val="SimSun"/>
      <charset val="134"/>
    </font>
    <font>
      <sz val="12"/>
      <color indexed="8"/>
      <name val="宋体"/>
      <charset val="134"/>
    </font>
    <font>
      <b/>
      <sz val="9"/>
      <color indexed="8"/>
      <name val="宋体"/>
      <charset val="134"/>
    </font>
    <font>
      <b/>
      <sz val="10"/>
      <name val="宋体"/>
      <charset val="134"/>
    </font>
    <font>
      <b/>
      <sz val="14"/>
      <color rgb="FF000000"/>
      <name val="宋体"/>
      <charset val="134"/>
    </font>
    <font>
      <sz val="14"/>
      <name val="宋体"/>
      <charset val="134"/>
      <scheme val="minor"/>
    </font>
    <font>
      <b/>
      <sz val="22"/>
      <color indexed="8"/>
      <name val="宋体"/>
      <charset val="134"/>
    </font>
    <font>
      <b/>
      <sz val="20"/>
      <color indexed="8"/>
      <name val="宋体"/>
      <charset val="134"/>
    </font>
    <font>
      <sz val="11"/>
      <color theme="1"/>
      <name val="宋体"/>
      <charset val="134"/>
      <scheme val="minor"/>
    </font>
    <font>
      <sz val="11"/>
      <color indexed="20"/>
      <name val="宋体"/>
      <charset val="134"/>
    </font>
    <font>
      <sz val="11"/>
      <color theme="0"/>
      <name val="宋体"/>
      <charset val="0"/>
      <scheme val="minor"/>
    </font>
    <font>
      <sz val="12"/>
      <name val="宋体"/>
      <charset val="134"/>
    </font>
    <font>
      <sz val="11"/>
      <color theme="1"/>
      <name val="宋体"/>
      <charset val="0"/>
      <scheme val="minor"/>
    </font>
    <font>
      <sz val="11"/>
      <color indexed="17"/>
      <name val="宋体"/>
      <charset val="134"/>
    </font>
    <font>
      <sz val="11"/>
      <color rgb="FF9C0006"/>
      <name val="宋体"/>
      <charset val="0"/>
      <scheme val="minor"/>
    </font>
    <font>
      <b/>
      <sz val="18"/>
      <color theme="3"/>
      <name val="宋体"/>
      <charset val="134"/>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sz val="11"/>
      <color theme="1"/>
      <name val="宋体"/>
      <charset val="134"/>
      <scheme val="minor"/>
    </font>
    <font>
      <sz val="14"/>
      <color rgb="FF000000"/>
      <name val="宋体"/>
      <charset val="134"/>
    </font>
  </fonts>
  <fills count="3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theme="7"/>
        <bgColor indexed="64"/>
      </patternFill>
    </fill>
    <fill>
      <patternFill patternType="solid">
        <fgColor theme="6" tint="0.599993896298105"/>
        <bgColor indexed="64"/>
      </patternFill>
    </fill>
    <fill>
      <patternFill patternType="solid">
        <fgColor indexed="42"/>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rgb="FFFFEB9C"/>
        <bgColor indexed="64"/>
      </patternFill>
    </fill>
    <fill>
      <patternFill patternType="solid">
        <fgColor theme="5" tint="0.799981688894314"/>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4"/>
        <bgColor indexed="64"/>
      </patternFill>
    </fill>
    <fill>
      <patternFill patternType="solid">
        <fgColor theme="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67">
    <xf numFmtId="0" fontId="0" fillId="0" borderId="0" applyNumberFormat="0" applyFont="0" applyFill="0" applyBorder="0" applyAlignment="0" applyProtection="0"/>
    <xf numFmtId="42" fontId="22" fillId="0" borderId="0" applyFont="0" applyFill="0" applyBorder="0" applyAlignment="0" applyProtection="0">
      <alignment vertical="center"/>
    </xf>
    <xf numFmtId="0" fontId="26" fillId="7" borderId="0" applyNumberFormat="0" applyBorder="0" applyAlignment="0" applyProtection="0">
      <alignment vertical="center"/>
    </xf>
    <xf numFmtId="0" fontId="31" fillId="13" borderId="9"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6" fillId="5" borderId="0" applyNumberFormat="0" applyBorder="0" applyAlignment="0" applyProtection="0">
      <alignment vertical="center"/>
    </xf>
    <xf numFmtId="0" fontId="28" fillId="8" borderId="0" applyNumberFormat="0" applyBorder="0" applyAlignment="0" applyProtection="0">
      <alignment vertical="center"/>
    </xf>
    <xf numFmtId="43" fontId="22" fillId="0" borderId="0" applyFont="0" applyFill="0" applyBorder="0" applyAlignment="0" applyProtection="0">
      <alignment vertical="center"/>
    </xf>
    <xf numFmtId="0" fontId="24" fillId="15" borderId="0" applyNumberFormat="0" applyBorder="0" applyAlignment="0" applyProtection="0">
      <alignment vertical="center"/>
    </xf>
    <xf numFmtId="0" fontId="34" fillId="0" borderId="0" applyNumberFormat="0" applyFill="0" applyBorder="0" applyAlignment="0" applyProtection="0">
      <alignment vertical="center"/>
    </xf>
    <xf numFmtId="0" fontId="23" fillId="3" borderId="0" applyNumberFormat="0" applyBorder="0" applyAlignment="0" applyProtection="0">
      <alignment vertical="center"/>
    </xf>
    <xf numFmtId="9" fontId="22" fillId="0" borderId="0" applyFont="0" applyFill="0" applyBorder="0" applyAlignment="0" applyProtection="0">
      <alignment vertical="center"/>
    </xf>
    <xf numFmtId="0" fontId="37" fillId="0" borderId="0" applyNumberFormat="0" applyFill="0" applyBorder="0" applyAlignment="0" applyProtection="0">
      <alignment vertical="center"/>
    </xf>
    <xf numFmtId="0" fontId="22" fillId="22" borderId="14" applyNumberFormat="0" applyFont="0" applyAlignment="0" applyProtection="0">
      <alignment vertical="center"/>
    </xf>
    <xf numFmtId="0" fontId="25" fillId="0" borderId="0">
      <alignment vertical="center"/>
    </xf>
    <xf numFmtId="0" fontId="24" fillId="14" borderId="0" applyNumberFormat="0" applyBorder="0" applyAlignment="0" applyProtection="0">
      <alignment vertical="center"/>
    </xf>
    <xf numFmtId="0" fontId="36"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xf numFmtId="0" fontId="42" fillId="0" borderId="0" applyNumberFormat="0" applyFill="0" applyBorder="0" applyAlignment="0" applyProtection="0">
      <alignment vertical="center"/>
    </xf>
    <xf numFmtId="0" fontId="25" fillId="0" borderId="0"/>
    <xf numFmtId="0" fontId="33" fillId="0" borderId="11" applyNumberFormat="0" applyFill="0" applyAlignment="0" applyProtection="0">
      <alignment vertical="center"/>
    </xf>
    <xf numFmtId="0" fontId="1" fillId="0" borderId="0"/>
    <xf numFmtId="0" fontId="44" fillId="0" borderId="11" applyNumberFormat="0" applyFill="0" applyAlignment="0" applyProtection="0">
      <alignment vertical="center"/>
    </xf>
    <xf numFmtId="0" fontId="24" fillId="12" borderId="0" applyNumberFormat="0" applyBorder="0" applyAlignment="0" applyProtection="0">
      <alignment vertical="center"/>
    </xf>
    <xf numFmtId="0" fontId="36" fillId="0" borderId="16" applyNumberFormat="0" applyFill="0" applyAlignment="0" applyProtection="0">
      <alignment vertical="center"/>
    </xf>
    <xf numFmtId="0" fontId="24" fillId="34" borderId="0" applyNumberFormat="0" applyBorder="0" applyAlignment="0" applyProtection="0">
      <alignment vertical="center"/>
    </xf>
    <xf numFmtId="0" fontId="32" fillId="16" borderId="10" applyNumberFormat="0" applyAlignment="0" applyProtection="0">
      <alignment vertical="center"/>
    </xf>
    <xf numFmtId="0" fontId="43" fillId="16" borderId="9" applyNumberFormat="0" applyAlignment="0" applyProtection="0">
      <alignment vertical="center"/>
    </xf>
    <xf numFmtId="0" fontId="40" fillId="26" borderId="15" applyNumberFormat="0" applyAlignment="0" applyProtection="0">
      <alignment vertical="center"/>
    </xf>
    <xf numFmtId="0" fontId="26" fillId="25" borderId="0" applyNumberFormat="0" applyBorder="0" applyAlignment="0" applyProtection="0">
      <alignment vertical="center"/>
    </xf>
    <xf numFmtId="0" fontId="24" fillId="29" borderId="0" applyNumberFormat="0" applyBorder="0" applyAlignment="0" applyProtection="0">
      <alignment vertical="center"/>
    </xf>
    <xf numFmtId="0" fontId="35" fillId="0" borderId="12" applyNumberFormat="0" applyFill="0" applyAlignment="0" applyProtection="0">
      <alignment vertical="center"/>
    </xf>
    <xf numFmtId="0" fontId="39" fillId="0" borderId="13" applyNumberFormat="0" applyFill="0" applyAlignment="0" applyProtection="0">
      <alignment vertical="center"/>
    </xf>
    <xf numFmtId="0" fontId="30" fillId="11" borderId="0" applyNumberFormat="0" applyBorder="0" applyAlignment="0" applyProtection="0">
      <alignment vertical="center"/>
    </xf>
    <xf numFmtId="0" fontId="27" fillId="6" borderId="0" applyNumberFormat="0" applyBorder="0" applyAlignment="0" applyProtection="0">
      <alignment vertical="center"/>
    </xf>
    <xf numFmtId="0" fontId="38" fillId="20" borderId="0" applyNumberFormat="0" applyBorder="0" applyAlignment="0" applyProtection="0">
      <alignment vertical="center"/>
    </xf>
    <xf numFmtId="0" fontId="26" fillId="33" borderId="0" applyNumberFormat="0" applyBorder="0" applyAlignment="0" applyProtection="0">
      <alignment vertical="center"/>
    </xf>
    <xf numFmtId="0" fontId="24" fillId="28" borderId="0" applyNumberFormat="0" applyBorder="0" applyAlignment="0" applyProtection="0">
      <alignment vertical="center"/>
    </xf>
    <xf numFmtId="0" fontId="26" fillId="10" borderId="0" applyNumberFormat="0" applyBorder="0" applyAlignment="0" applyProtection="0">
      <alignment vertical="center"/>
    </xf>
    <xf numFmtId="0" fontId="26" fillId="32" borderId="0" applyNumberFormat="0" applyBorder="0" applyAlignment="0" applyProtection="0">
      <alignment vertical="center"/>
    </xf>
    <xf numFmtId="0" fontId="26" fillId="21" borderId="0" applyNumberFormat="0" applyBorder="0" applyAlignment="0" applyProtection="0">
      <alignment vertical="center"/>
    </xf>
    <xf numFmtId="0" fontId="26" fillId="30" borderId="0" applyNumberFormat="0" applyBorder="0" applyAlignment="0" applyProtection="0">
      <alignment vertical="center"/>
    </xf>
    <xf numFmtId="0" fontId="24" fillId="35" borderId="0" applyNumberFormat="0" applyBorder="0" applyAlignment="0" applyProtection="0">
      <alignment vertical="center"/>
    </xf>
    <xf numFmtId="0" fontId="24" fillId="4" borderId="0" applyNumberFormat="0" applyBorder="0" applyAlignment="0" applyProtection="0">
      <alignment vertical="center"/>
    </xf>
    <xf numFmtId="0" fontId="26" fillId="24" borderId="0" applyNumberFormat="0" applyBorder="0" applyAlignment="0" applyProtection="0">
      <alignment vertical="center"/>
    </xf>
    <xf numFmtId="0" fontId="26" fillId="18" borderId="0" applyNumberFormat="0" applyBorder="0" applyAlignment="0" applyProtection="0">
      <alignment vertical="center"/>
    </xf>
    <xf numFmtId="0" fontId="24" fillId="23" borderId="0" applyNumberFormat="0" applyBorder="0" applyAlignment="0" applyProtection="0">
      <alignment vertical="center"/>
    </xf>
    <xf numFmtId="0" fontId="26" fillId="17" borderId="0" applyNumberFormat="0" applyBorder="0" applyAlignment="0" applyProtection="0">
      <alignment vertical="center"/>
    </xf>
    <xf numFmtId="0" fontId="24" fillId="27" borderId="0" applyNumberFormat="0" applyBorder="0" applyAlignment="0" applyProtection="0">
      <alignment vertical="center"/>
    </xf>
    <xf numFmtId="0" fontId="24" fillId="19" borderId="0" applyNumberFormat="0" applyBorder="0" applyAlignment="0" applyProtection="0">
      <alignment vertical="center"/>
    </xf>
    <xf numFmtId="0" fontId="26" fillId="9" borderId="0" applyNumberFormat="0" applyBorder="0" applyAlignment="0" applyProtection="0">
      <alignment vertical="center"/>
    </xf>
    <xf numFmtId="0" fontId="24" fillId="31" borderId="0" applyNumberFormat="0" applyBorder="0" applyAlignment="0" applyProtection="0">
      <alignment vertical="center"/>
    </xf>
    <xf numFmtId="0" fontId="23" fillId="3" borderId="0" applyNumberFormat="0" applyBorder="0" applyAlignment="0" applyProtection="0">
      <alignment vertical="center"/>
    </xf>
    <xf numFmtId="0" fontId="45" fillId="0" borderId="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5" fillId="0" borderId="0"/>
    <xf numFmtId="0" fontId="25" fillId="0" borderId="0"/>
    <xf numFmtId="0" fontId="25" fillId="0" borderId="0"/>
    <xf numFmtId="0" fontId="25" fillId="0" borderId="0"/>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0" fillId="0" borderId="0"/>
  </cellStyleXfs>
  <cellXfs count="77">
    <xf numFmtId="0" fontId="0" fillId="0" borderId="0" xfId="0" applyNumberFormat="1" applyFont="1" applyFill="1" applyBorder="1" applyAlignment="1"/>
    <xf numFmtId="0" fontId="1" fillId="0" borderId="0" xfId="24" applyAlignment="1">
      <alignment horizontal="left"/>
    </xf>
    <xf numFmtId="0" fontId="1" fillId="0" borderId="0" xfId="24"/>
    <xf numFmtId="0" fontId="2" fillId="0" borderId="0" xfId="24" applyNumberFormat="1" applyFont="1" applyAlignment="1">
      <alignment horizontal="center" vertical="center" wrapText="1"/>
    </xf>
    <xf numFmtId="0" fontId="3" fillId="0" borderId="0" xfId="24" applyNumberFormat="1" applyFont="1" applyAlignment="1">
      <alignment horizontal="left" vertical="center" wrapText="1"/>
    </xf>
    <xf numFmtId="0" fontId="3" fillId="0" borderId="0" xfId="24" applyNumberFormat="1" applyFont="1" applyAlignment="1">
      <alignment vertical="center" wrapText="1"/>
    </xf>
    <xf numFmtId="0" fontId="4" fillId="0" borderId="0" xfId="24" applyNumberFormat="1" applyFont="1" applyAlignment="1">
      <alignment horizontal="center" vertical="center" wrapText="1"/>
    </xf>
    <xf numFmtId="0" fontId="4" fillId="0" borderId="0" xfId="24" applyNumberFormat="1" applyFont="1" applyAlignment="1">
      <alignment vertical="center" wrapText="1"/>
    </xf>
    <xf numFmtId="0" fontId="5" fillId="0" borderId="0" xfId="24" applyFont="1" applyAlignment="1">
      <alignment vertical="center" wrapText="1"/>
    </xf>
    <xf numFmtId="0" fontId="5" fillId="0" borderId="0" xfId="24" applyFont="1" applyFill="1" applyAlignment="1">
      <alignment vertical="center" wrapText="1"/>
    </xf>
    <xf numFmtId="0" fontId="5" fillId="0" borderId="0" xfId="24" applyNumberFormat="1" applyFont="1" applyAlignment="1">
      <alignment vertical="center" wrapText="1"/>
    </xf>
    <xf numFmtId="0" fontId="6" fillId="0" borderId="0" xfId="0" applyNumberFormat="1" applyFont="1" applyFill="1" applyBorder="1" applyAlignment="1"/>
    <xf numFmtId="0" fontId="7" fillId="0" borderId="0" xfId="0" applyNumberFormat="1" applyFont="1" applyFill="1" applyBorder="1" applyAlignment="1">
      <alignment horizontal="center" vertical="center" wrapText="1" shrinkToFit="1"/>
    </xf>
    <xf numFmtId="0" fontId="7" fillId="0" borderId="0" xfId="0" applyNumberFormat="1" applyFont="1" applyFill="1" applyBorder="1" applyAlignment="1"/>
    <xf numFmtId="0" fontId="8" fillId="0" borderId="0" xfId="0" applyNumberFormat="1" applyFont="1" applyFill="1" applyBorder="1" applyAlignment="1">
      <alignment horizontal="left" vertical="center"/>
    </xf>
    <xf numFmtId="0" fontId="8" fillId="0" borderId="0" xfId="0" applyNumberFormat="1" applyFont="1" applyFill="1" applyBorder="1" applyAlignment="1"/>
    <xf numFmtId="0" fontId="9" fillId="0" borderId="0" xfId="0" applyFont="1" applyFill="1" applyAlignment="1">
      <alignment horizontal="right" vertical="center"/>
    </xf>
    <xf numFmtId="0" fontId="8" fillId="0" borderId="1" xfId="0" applyNumberFormat="1" applyFont="1" applyFill="1" applyBorder="1" applyAlignment="1">
      <alignment horizontal="center" vertical="center" wrapText="1" shrinkToFit="1"/>
    </xf>
    <xf numFmtId="0" fontId="8" fillId="0" borderId="1" xfId="0" applyNumberFormat="1" applyFont="1" applyFill="1" applyBorder="1" applyAlignment="1">
      <alignment horizontal="left" vertical="center" shrinkToFit="1"/>
    </xf>
    <xf numFmtId="0" fontId="8" fillId="0" borderId="2" xfId="0" applyNumberFormat="1" applyFont="1" applyFill="1" applyBorder="1" applyAlignment="1">
      <alignment horizontal="left" vertical="center" shrinkToFit="1"/>
    </xf>
    <xf numFmtId="176" fontId="8" fillId="0" borderId="1" xfId="0" applyNumberFormat="1" applyFont="1" applyBorder="1"/>
    <xf numFmtId="0" fontId="0" fillId="0" borderId="0" xfId="0" applyNumberFormat="1" applyFont="1" applyFill="1" applyBorder="1" applyAlignment="1">
      <alignment horizontal="center"/>
    </xf>
    <xf numFmtId="0" fontId="10" fillId="0" borderId="0" xfId="0" applyNumberFormat="1" applyFont="1" applyFill="1" applyBorder="1" applyAlignment="1">
      <alignment horizontal="center" vertical="center" wrapText="1" shrinkToFit="1"/>
    </xf>
    <xf numFmtId="0" fontId="8" fillId="2" borderId="3" xfId="0" applyFont="1" applyFill="1" applyBorder="1" applyAlignment="1">
      <alignment horizontal="center" vertical="center" wrapText="1" shrinkToFit="1"/>
    </xf>
    <xf numFmtId="0" fontId="8" fillId="2" borderId="2" xfId="0"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0" fontId="8" fillId="2" borderId="1" xfId="0" applyNumberFormat="1" applyFont="1" applyFill="1" applyBorder="1" applyAlignment="1">
      <alignment horizontal="center" vertical="center" wrapText="1" shrinkToFit="1"/>
    </xf>
    <xf numFmtId="0" fontId="8" fillId="2" borderId="3" xfId="0" applyNumberFormat="1" applyFont="1" applyFill="1" applyBorder="1" applyAlignment="1">
      <alignment horizontal="center" vertical="center" wrapText="1" shrinkToFit="1"/>
    </xf>
    <xf numFmtId="0" fontId="0" fillId="0" borderId="6" xfId="0" applyNumberFormat="1" applyFont="1" applyFill="1" applyBorder="1" applyAlignment="1"/>
    <xf numFmtId="0" fontId="8" fillId="0" borderId="6" xfId="0" applyNumberFormat="1" applyFont="1" applyFill="1" applyBorder="1" applyAlignment="1">
      <alignment horizontal="left" vertical="center" shrinkToFit="1"/>
    </xf>
    <xf numFmtId="0" fontId="9" fillId="0" borderId="0" xfId="0" applyFont="1" applyFill="1" applyAlignment="1">
      <alignment horizontal="left" vertical="center"/>
    </xf>
    <xf numFmtId="0" fontId="8" fillId="2" borderId="7" xfId="0" applyFont="1" applyFill="1" applyBorder="1" applyAlignment="1">
      <alignment horizontal="center" vertical="center" wrapText="1" shrinkToFit="1"/>
    </xf>
    <xf numFmtId="0" fontId="8" fillId="0" borderId="0" xfId="0" applyNumberFormat="1" applyFont="1" applyFill="1" applyBorder="1" applyAlignment="1">
      <alignment horizontal="right"/>
    </xf>
    <xf numFmtId="0" fontId="8" fillId="2" borderId="8" xfId="0" applyFont="1" applyFill="1" applyBorder="1" applyAlignment="1">
      <alignment horizontal="center" vertical="center" wrapText="1" shrinkToFit="1"/>
    </xf>
    <xf numFmtId="0" fontId="8" fillId="0" borderId="7" xfId="0" applyNumberFormat="1" applyFont="1" applyFill="1" applyBorder="1" applyAlignment="1">
      <alignment horizontal="left" vertical="center" shrinkToFit="1"/>
    </xf>
    <xf numFmtId="0" fontId="8" fillId="0" borderId="2" xfId="0" applyFont="1" applyFill="1" applyBorder="1" applyAlignment="1">
      <alignment horizontal="center" vertical="center" wrapText="1" shrinkToFit="1"/>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8" xfId="0" applyFont="1" applyFill="1" applyBorder="1" applyAlignment="1">
      <alignment horizontal="center" vertical="center" wrapText="1" shrinkToFit="1"/>
    </xf>
    <xf numFmtId="176" fontId="8" fillId="0" borderId="1" xfId="0" applyNumberFormat="1" applyFont="1" applyFill="1" applyBorder="1"/>
    <xf numFmtId="0" fontId="11"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left" vertical="center" wrapText="1"/>
    </xf>
    <xf numFmtId="0" fontId="14" fillId="0" borderId="0" xfId="0" applyFont="1" applyFill="1" applyAlignment="1">
      <alignment horizontal="left"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5" fillId="0" borderId="0" xfId="0" applyFont="1" applyFill="1" applyAlignment="1">
      <alignment horizontal="center" vertical="center" wrapText="1"/>
    </xf>
    <xf numFmtId="0" fontId="16" fillId="2" borderId="1" xfId="0" applyFont="1" applyFill="1" applyBorder="1" applyAlignment="1">
      <alignment horizontal="left" vertical="center" wrapText="1"/>
    </xf>
    <xf numFmtId="176" fontId="17" fillId="0" borderId="1" xfId="0" applyNumberFormat="1" applyFont="1" applyBorder="1" applyAlignment="1">
      <alignment vertical="center"/>
    </xf>
    <xf numFmtId="4" fontId="15" fillId="0" borderId="0" xfId="0" applyNumberFormat="1" applyFont="1" applyFill="1" applyAlignment="1">
      <alignment horizontal="right" vertical="center" wrapText="1"/>
    </xf>
    <xf numFmtId="0" fontId="9"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176" fontId="8" fillId="0" borderId="1" xfId="0" applyNumberFormat="1" applyFont="1" applyBorder="1" applyAlignment="1">
      <alignment vertical="center"/>
    </xf>
    <xf numFmtId="0" fontId="0" fillId="0" borderId="0" xfId="0" applyNumberFormat="1" applyFont="1" applyFill="1" applyBorder="1" applyAlignment="1">
      <alignment horizontal="center" vertical="center"/>
    </xf>
    <xf numFmtId="0" fontId="11" fillId="2" borderId="0" xfId="0" applyFont="1" applyFill="1" applyAlignment="1">
      <alignment horizontal="center" vertical="center" wrapText="1"/>
    </xf>
    <xf numFmtId="0" fontId="13" fillId="0" borderId="0" xfId="0" applyFont="1" applyAlignment="1">
      <alignment horizontal="left" vertical="center" wrapText="1"/>
    </xf>
    <xf numFmtId="0" fontId="9" fillId="2" borderId="0" xfId="0" applyFont="1" applyFill="1" applyAlignment="1">
      <alignment horizontal="left" vertical="center"/>
    </xf>
    <xf numFmtId="0" fontId="14" fillId="2" borderId="0" xfId="0" applyFont="1" applyFill="1" applyAlignment="1">
      <alignment horizontal="left" vertical="center" wrapText="1"/>
    </xf>
    <xf numFmtId="176" fontId="17" fillId="0" borderId="1" xfId="0" applyNumberFormat="1" applyFont="1" applyBorder="1"/>
    <xf numFmtId="0" fontId="4" fillId="0" borderId="0" xfId="24" applyNumberFormat="1" applyFont="1" applyAlignment="1">
      <alignment horizontal="center" vertical="center"/>
    </xf>
    <xf numFmtId="0" fontId="4" fillId="0" borderId="0" xfId="24" applyNumberFormat="1" applyFont="1" applyAlignment="1">
      <alignment vertical="center"/>
    </xf>
    <xf numFmtId="0" fontId="3" fillId="0" borderId="0" xfId="24" applyNumberFormat="1" applyFont="1" applyAlignment="1">
      <alignment vertical="center"/>
    </xf>
    <xf numFmtId="0" fontId="18" fillId="0" borderId="0" xfId="24" applyNumberFormat="1" applyFont="1" applyAlignment="1">
      <alignment vertical="center" wrapText="1"/>
    </xf>
    <xf numFmtId="0" fontId="19" fillId="0" borderId="0" xfId="0" applyNumberFormat="1" applyFont="1" applyFill="1" applyBorder="1" applyAlignment="1">
      <alignment wrapText="1"/>
    </xf>
    <xf numFmtId="0" fontId="19" fillId="0" borderId="0" xfId="0" applyNumberFormat="1" applyFont="1" applyFill="1" applyBorder="1" applyAlignment="1"/>
    <xf numFmtId="0" fontId="20" fillId="0" borderId="0" xfId="24" applyNumberFormat="1" applyFont="1" applyAlignment="1">
      <alignment horizontal="center" vertical="center"/>
    </xf>
    <xf numFmtId="0" fontId="20" fillId="0" borderId="0" xfId="24" applyNumberFormat="1" applyFont="1" applyAlignment="1">
      <alignment vertical="center"/>
    </xf>
    <xf numFmtId="0" fontId="21" fillId="0" borderId="0" xfId="24" applyFont="1" applyAlignment="1">
      <alignment horizontal="center"/>
    </xf>
    <xf numFmtId="0" fontId="21" fillId="0" borderId="0" xfId="24" applyFont="1" applyAlignment="1"/>
    <xf numFmtId="0" fontId="5" fillId="0" borderId="0" xfId="24" applyNumberFormat="1" applyFont="1" applyAlignment="1">
      <alignment horizontal="left" vertical="center"/>
    </xf>
    <xf numFmtId="0" fontId="5" fillId="0" borderId="0" xfId="24" applyNumberFormat="1" applyFont="1" applyAlignment="1">
      <alignment vertical="center"/>
    </xf>
    <xf numFmtId="0" fontId="3" fillId="0" borderId="0" xfId="24" applyNumberFormat="1" applyFont="1" applyAlignment="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差_出版署2010年度中央部门决算草案" xfId="11"/>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好_出版署2010年度中央部门决算草案" xfId="37"/>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差_5.中央部门决算（草案)-1" xfId="55"/>
    <cellStyle name="常规 4" xfId="56"/>
    <cellStyle name="差_全国友协2010年度中央部门决算（草案）" xfId="57"/>
    <cellStyle name="差_司法部2010年度中央部门决算（草案）报" xfId="58"/>
    <cellStyle name="常规 2" xfId="59"/>
    <cellStyle name="常规 3" xfId="60"/>
    <cellStyle name="常规 5" xfId="61"/>
    <cellStyle name="常规 7" xfId="62"/>
    <cellStyle name="好_5.中央部门决算（草案)-1" xfId="63"/>
    <cellStyle name="好_全国友协2010年度中央部门决算（草案）" xfId="64"/>
    <cellStyle name="好_司法部2010年度中央部门决算（草案）报" xfId="65"/>
    <cellStyle name="样式 1" xfId="66"/>
  </cellStyle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2:H30"/>
  <sheetViews>
    <sheetView workbookViewId="0">
      <selection activeCell="B7" sqref="B7"/>
    </sheetView>
  </sheetViews>
  <sheetFormatPr defaultColWidth="9" defaultRowHeight="12.75" outlineLevelCol="7"/>
  <cols>
    <col min="2" max="2" width="70.2857142857143" customWidth="1"/>
    <col min="8" max="8" width="13.1428571428571" customWidth="1"/>
  </cols>
  <sheetData>
    <row r="2" ht="27" spans="1:8">
      <c r="A2" s="70" t="s">
        <v>0</v>
      </c>
      <c r="B2" s="70"/>
      <c r="C2" s="70"/>
      <c r="D2" s="71"/>
      <c r="E2" s="71"/>
      <c r="F2" s="71"/>
      <c r="G2" s="71"/>
      <c r="H2" s="71"/>
    </row>
    <row r="3" customHeight="1" spans="1:8">
      <c r="A3" s="71"/>
      <c r="B3" s="71"/>
      <c r="C3" s="71"/>
      <c r="D3" s="71"/>
      <c r="E3" s="71"/>
      <c r="F3" s="71"/>
      <c r="G3" s="71"/>
      <c r="H3" s="71"/>
    </row>
    <row r="4" ht="25.5" spans="1:8">
      <c r="A4" s="2"/>
      <c r="B4" s="72" t="s">
        <v>1</v>
      </c>
      <c r="C4" s="73"/>
      <c r="D4" s="73"/>
      <c r="E4" s="73"/>
      <c r="F4" s="73"/>
      <c r="G4" s="73"/>
      <c r="H4" s="73"/>
    </row>
    <row r="5" ht="18.75" spans="1:8">
      <c r="A5" s="2"/>
      <c r="B5" s="74" t="s">
        <v>2</v>
      </c>
      <c r="C5" s="75"/>
      <c r="D5" s="75"/>
      <c r="E5" s="75"/>
      <c r="F5" s="75"/>
      <c r="G5" s="75"/>
      <c r="H5" s="75"/>
    </row>
    <row r="6" ht="18.75" spans="1:8">
      <c r="A6" s="2"/>
      <c r="B6" s="76" t="s">
        <v>3</v>
      </c>
      <c r="C6" s="75"/>
      <c r="D6" s="75"/>
      <c r="E6" s="75"/>
      <c r="F6" s="75"/>
      <c r="G6" s="75"/>
      <c r="H6" s="75"/>
    </row>
    <row r="7" ht="18.75" spans="1:8">
      <c r="A7" s="2"/>
      <c r="B7" s="76" t="s">
        <v>4</v>
      </c>
      <c r="C7" s="75"/>
      <c r="D7" s="75"/>
      <c r="E7" s="75"/>
      <c r="F7" s="75"/>
      <c r="G7" s="75"/>
      <c r="H7" s="75"/>
    </row>
    <row r="8" ht="18.75" spans="1:8">
      <c r="A8" s="2"/>
      <c r="B8" s="74" t="s">
        <v>5</v>
      </c>
      <c r="C8" s="75"/>
      <c r="D8" s="75"/>
      <c r="E8" s="75"/>
      <c r="F8" s="75"/>
      <c r="G8" s="75"/>
      <c r="H8" s="75"/>
    </row>
    <row r="9" ht="18.75" spans="1:8">
      <c r="A9" s="2"/>
      <c r="B9" s="66" t="s">
        <v>6</v>
      </c>
      <c r="C9" s="66"/>
      <c r="D9" s="66"/>
      <c r="E9" s="66"/>
      <c r="F9" s="66"/>
      <c r="G9" s="66"/>
      <c r="H9" s="66"/>
    </row>
    <row r="10" ht="18.75" spans="1:8">
      <c r="A10" s="2"/>
      <c r="B10" s="66" t="s">
        <v>7</v>
      </c>
      <c r="C10" s="66"/>
      <c r="D10" s="66"/>
      <c r="E10" s="66"/>
      <c r="F10" s="66"/>
      <c r="G10" s="66"/>
      <c r="H10" s="66"/>
    </row>
    <row r="11" ht="18.75" spans="1:8">
      <c r="A11" s="2"/>
      <c r="B11" s="66" t="s">
        <v>8</v>
      </c>
      <c r="C11" s="66"/>
      <c r="D11" s="66"/>
      <c r="E11" s="66"/>
      <c r="F11" s="66"/>
      <c r="G11" s="66"/>
      <c r="H11" s="66"/>
    </row>
    <row r="12" ht="18.75" spans="1:8">
      <c r="A12" s="2"/>
      <c r="B12" s="66" t="s">
        <v>9</v>
      </c>
      <c r="C12" s="66"/>
      <c r="D12" s="66"/>
      <c r="E12" s="66"/>
      <c r="F12" s="66"/>
      <c r="G12" s="66"/>
      <c r="H12" s="66"/>
    </row>
    <row r="13" ht="18.75" spans="1:8">
      <c r="A13" s="2"/>
      <c r="B13" s="66" t="s">
        <v>10</v>
      </c>
      <c r="C13" s="66"/>
      <c r="D13" s="66"/>
      <c r="E13" s="66"/>
      <c r="F13" s="66"/>
      <c r="G13" s="66"/>
      <c r="H13" s="66"/>
    </row>
    <row r="14" ht="18.75" spans="1:8">
      <c r="A14" s="2"/>
      <c r="B14" s="66" t="s">
        <v>11</v>
      </c>
      <c r="C14" s="66"/>
      <c r="D14" s="66"/>
      <c r="E14" s="66"/>
      <c r="F14" s="66"/>
      <c r="G14" s="66"/>
      <c r="H14" s="66"/>
    </row>
    <row r="15" ht="18.75" spans="1:8">
      <c r="A15" s="2"/>
      <c r="B15" s="66" t="s">
        <v>12</v>
      </c>
      <c r="C15" s="66"/>
      <c r="D15" s="66"/>
      <c r="E15" s="66"/>
      <c r="F15" s="66"/>
      <c r="G15" s="66"/>
      <c r="H15" s="66"/>
    </row>
    <row r="16" ht="18.75" spans="1:8">
      <c r="A16" s="2"/>
      <c r="B16" s="66" t="s">
        <v>13</v>
      </c>
      <c r="C16" s="66"/>
      <c r="D16" s="66"/>
      <c r="E16" s="66"/>
      <c r="F16" s="66"/>
      <c r="G16" s="66"/>
      <c r="H16" s="66"/>
    </row>
    <row r="17" ht="18.75" spans="1:8">
      <c r="A17" s="2"/>
      <c r="B17" s="66" t="s">
        <v>14</v>
      </c>
      <c r="C17" s="66"/>
      <c r="D17" s="66"/>
      <c r="E17" s="66"/>
      <c r="F17" s="66"/>
      <c r="G17" s="66"/>
      <c r="H17" s="66"/>
    </row>
    <row r="18" ht="18.75" spans="1:8">
      <c r="A18" s="2"/>
      <c r="B18" s="76" t="s">
        <v>15</v>
      </c>
      <c r="C18" s="76"/>
      <c r="D18" s="76"/>
      <c r="E18" s="76"/>
      <c r="F18" s="76"/>
      <c r="G18" s="76"/>
      <c r="H18" s="76"/>
    </row>
    <row r="19" ht="18.75" spans="1:8">
      <c r="A19" s="2"/>
      <c r="B19" s="76" t="s">
        <v>16</v>
      </c>
      <c r="C19" s="76"/>
      <c r="D19" s="76"/>
      <c r="E19" s="76"/>
      <c r="F19" s="76"/>
      <c r="G19" s="76"/>
      <c r="H19" s="76"/>
    </row>
    <row r="20" ht="18.75" spans="2:8">
      <c r="B20" s="74" t="s">
        <v>17</v>
      </c>
      <c r="C20" s="75"/>
      <c r="D20" s="75"/>
      <c r="E20" s="75"/>
      <c r="F20" s="75"/>
      <c r="G20" s="75"/>
      <c r="H20" s="75"/>
    </row>
    <row r="21" ht="18.75" spans="2:8">
      <c r="B21" s="66" t="s">
        <v>18</v>
      </c>
      <c r="C21" s="66"/>
      <c r="D21" s="66"/>
      <c r="E21" s="66"/>
      <c r="F21" s="66"/>
      <c r="G21" s="66"/>
      <c r="H21" s="66"/>
    </row>
    <row r="22" ht="18.75" spans="2:8">
      <c r="B22" s="66" t="s">
        <v>19</v>
      </c>
      <c r="C22" s="66"/>
      <c r="D22" s="66"/>
      <c r="E22" s="66"/>
      <c r="F22" s="66"/>
      <c r="G22" s="66"/>
      <c r="H22" s="66"/>
    </row>
    <row r="23" ht="18.75" spans="2:8">
      <c r="B23" s="66" t="s">
        <v>20</v>
      </c>
      <c r="C23" s="66"/>
      <c r="D23" s="66"/>
      <c r="E23" s="66"/>
      <c r="F23" s="66"/>
      <c r="G23" s="66"/>
      <c r="H23" s="66"/>
    </row>
    <row r="24" ht="18.75" spans="2:8">
      <c r="B24" s="66" t="s">
        <v>21</v>
      </c>
      <c r="C24" s="66"/>
      <c r="D24" s="66"/>
      <c r="E24" s="66"/>
      <c r="F24" s="66"/>
      <c r="G24" s="66"/>
      <c r="H24" s="66"/>
    </row>
    <row r="25" ht="18.75" spans="2:8">
      <c r="B25" s="66" t="s">
        <v>22</v>
      </c>
      <c r="C25" s="66"/>
      <c r="D25" s="66"/>
      <c r="E25" s="66"/>
      <c r="F25" s="66"/>
      <c r="G25" s="66"/>
      <c r="H25" s="66"/>
    </row>
    <row r="26" ht="18.75" spans="2:8">
      <c r="B26" s="66" t="s">
        <v>23</v>
      </c>
      <c r="C26" s="66"/>
      <c r="D26" s="66"/>
      <c r="E26" s="66"/>
      <c r="F26" s="66"/>
      <c r="G26" s="66"/>
      <c r="H26" s="66"/>
    </row>
    <row r="27" ht="18.75" spans="2:8">
      <c r="B27" s="66" t="s">
        <v>24</v>
      </c>
      <c r="C27" s="66"/>
      <c r="D27" s="66"/>
      <c r="E27" s="66"/>
      <c r="F27" s="66"/>
      <c r="G27" s="66"/>
      <c r="H27" s="66"/>
    </row>
    <row r="28" ht="18.75" spans="2:8">
      <c r="B28" s="66" t="s">
        <v>25</v>
      </c>
      <c r="C28" s="66"/>
      <c r="D28" s="66"/>
      <c r="E28" s="66"/>
      <c r="F28" s="66"/>
      <c r="G28" s="66"/>
      <c r="H28" s="66"/>
    </row>
    <row r="29" ht="18.75" spans="2:8">
      <c r="B29" s="66" t="s">
        <v>26</v>
      </c>
      <c r="C29" s="66"/>
      <c r="D29" s="66"/>
      <c r="E29" s="66"/>
      <c r="F29" s="66"/>
      <c r="G29" s="66"/>
      <c r="H29" s="66"/>
    </row>
    <row r="30" ht="18.75" spans="2:8">
      <c r="B30" s="74" t="s">
        <v>27</v>
      </c>
      <c r="C30" s="75"/>
      <c r="D30" s="75"/>
      <c r="E30" s="75"/>
      <c r="F30" s="75"/>
      <c r="G30" s="75"/>
      <c r="H30" s="75"/>
    </row>
  </sheetData>
  <mergeCells count="1">
    <mergeCell ref="A2:C2"/>
  </mergeCells>
  <pageMargins left="0.747916666666667" right="0.747916666666667" top="0.984027777777778" bottom="0.984027777777778" header="0.511805555555556" footer="0.511805555555556"/>
  <pageSetup paperSize="9" scale="99" pageOrder="overThenDown" orientation="portrait"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
  <sheetViews>
    <sheetView workbookViewId="0">
      <selection activeCell="A5" sqref="A5"/>
    </sheetView>
  </sheetViews>
  <sheetFormatPr defaultColWidth="9" defaultRowHeight="12.75" outlineLevelRow="5" outlineLevelCol="5"/>
  <cols>
    <col min="1" max="1" width="94" customWidth="1"/>
  </cols>
  <sheetData>
    <row r="1" ht="41.25" customHeight="1" spans="1:6">
      <c r="A1" s="64" t="s">
        <v>28</v>
      </c>
      <c r="B1" s="65"/>
      <c r="C1" s="65"/>
      <c r="D1" s="65"/>
      <c r="E1" s="65"/>
      <c r="F1" s="65"/>
    </row>
    <row r="2" ht="29.25" customHeight="1" spans="1:6">
      <c r="A2" s="10" t="s">
        <v>29</v>
      </c>
      <c r="B2" s="66"/>
      <c r="C2" s="66"/>
      <c r="D2" s="66"/>
      <c r="E2" s="66"/>
      <c r="F2" s="66"/>
    </row>
    <row r="3" ht="232.5" customHeight="1" spans="1:6">
      <c r="A3" s="67" t="s">
        <v>30</v>
      </c>
      <c r="B3" s="66"/>
      <c r="C3" s="66"/>
      <c r="D3" s="66"/>
      <c r="E3" s="66"/>
      <c r="F3" s="66"/>
    </row>
    <row r="4" ht="30" customHeight="1" spans="1:6">
      <c r="A4" s="10" t="s">
        <v>31</v>
      </c>
      <c r="B4" s="66"/>
      <c r="C4" s="66"/>
      <c r="D4" s="66"/>
      <c r="E4" s="66"/>
      <c r="F4" s="66"/>
    </row>
    <row r="5" ht="37.5" spans="1:1">
      <c r="A5" s="68" t="s">
        <v>32</v>
      </c>
    </row>
    <row r="6" ht="18.75" spans="1:1">
      <c r="A6" s="69" t="s">
        <v>33</v>
      </c>
    </row>
  </sheetData>
  <pageMargins left="0.747916666666667" right="0.747916666666667" top="0.984027777777778" bottom="0.984027777777778" header="0.511805555555556" footer="0.511805555555556"/>
  <pageSetup paperSize="9" pageOrder="overThenDown" orientation="portrait" useFirstPageNumber="1"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39"/>
  <sheetViews>
    <sheetView workbookViewId="0">
      <selection activeCell="A1" sqref="A1:D1"/>
    </sheetView>
  </sheetViews>
  <sheetFormatPr defaultColWidth="10.2857142857143" defaultRowHeight="12.75"/>
  <cols>
    <col min="1" max="1" width="27.7142857142857" customWidth="1"/>
    <col min="2" max="2" width="31.4285714285714" customWidth="1"/>
    <col min="3" max="4" width="32.5714285714286" customWidth="1"/>
    <col min="5" max="5" width="8" customWidth="1"/>
    <col min="6" max="6" width="9" customWidth="1"/>
    <col min="7" max="9" width="9.71428571428571" customWidth="1"/>
  </cols>
  <sheetData>
    <row r="1" s="11" customFormat="1" ht="20.25" spans="1:5">
      <c r="A1" s="59"/>
      <c r="B1" s="59"/>
      <c r="C1" s="59"/>
      <c r="D1" s="59"/>
      <c r="E1" s="60"/>
    </row>
    <row r="2" ht="24.75" customHeight="1" spans="1:4">
      <c r="A2" s="61"/>
      <c r="B2" s="59" t="s">
        <v>34</v>
      </c>
      <c r="C2" s="59"/>
      <c r="D2" s="33"/>
    </row>
    <row r="3" ht="20.25" customHeight="1" spans="1:4">
      <c r="A3" s="61" t="s">
        <v>35</v>
      </c>
      <c r="D3" s="16" t="s">
        <v>36</v>
      </c>
    </row>
    <row r="4" customFormat="1" ht="26.1" customHeight="1" spans="1:4">
      <c r="A4" s="46" t="s">
        <v>37</v>
      </c>
      <c r="B4" s="47"/>
      <c r="C4" s="46" t="s">
        <v>38</v>
      </c>
      <c r="D4" s="47"/>
    </row>
    <row r="5" ht="26.1" customHeight="1" spans="1:4">
      <c r="A5" s="49" t="s">
        <v>39</v>
      </c>
      <c r="B5" s="49" t="s">
        <v>40</v>
      </c>
      <c r="C5" s="49" t="s">
        <v>39</v>
      </c>
      <c r="D5" s="49" t="s">
        <v>41</v>
      </c>
    </row>
    <row r="6" ht="26.1" customHeight="1" spans="1:4">
      <c r="A6" s="55" t="s">
        <v>42</v>
      </c>
      <c r="B6" s="20">
        <v>8806.095955</v>
      </c>
      <c r="C6" s="20" t="s">
        <v>43</v>
      </c>
      <c r="D6" s="20">
        <f>D7+D14+D16+D18+D25</f>
        <v>14831.395955</v>
      </c>
    </row>
    <row r="7" ht="36" customHeight="1" spans="1:4">
      <c r="A7" s="55" t="s">
        <v>44</v>
      </c>
      <c r="B7" s="20">
        <v>5840</v>
      </c>
      <c r="C7" s="20" t="s">
        <v>45</v>
      </c>
      <c r="D7" s="20">
        <v>6.2</v>
      </c>
    </row>
    <row r="8" ht="26.1" customHeight="1" spans="1:4">
      <c r="A8" s="55" t="s">
        <v>46</v>
      </c>
      <c r="B8" s="20"/>
      <c r="C8" s="20" t="s">
        <v>47</v>
      </c>
      <c r="D8" s="20"/>
    </row>
    <row r="9" ht="26.1" customHeight="1" spans="1:4">
      <c r="A9" s="55" t="s">
        <v>48</v>
      </c>
      <c r="B9" s="20">
        <v>80</v>
      </c>
      <c r="C9" s="20" t="s">
        <v>49</v>
      </c>
      <c r="D9" s="20"/>
    </row>
    <row r="10" ht="27.95" customHeight="1" spans="1:4">
      <c r="A10" s="55" t="s">
        <v>50</v>
      </c>
      <c r="B10" s="20" t="s">
        <v>51</v>
      </c>
      <c r="C10" s="20" t="s">
        <v>52</v>
      </c>
      <c r="D10" s="20"/>
    </row>
    <row r="11" ht="27.95" customHeight="1" spans="1:4">
      <c r="A11" s="55" t="s">
        <v>53</v>
      </c>
      <c r="B11" s="20" t="s">
        <v>51</v>
      </c>
      <c r="C11" s="20" t="s">
        <v>54</v>
      </c>
      <c r="D11" s="20"/>
    </row>
    <row r="12" ht="27.95" customHeight="1" spans="1:4">
      <c r="A12" s="55" t="s">
        <v>55</v>
      </c>
      <c r="B12" s="20" t="s">
        <v>51</v>
      </c>
      <c r="C12" s="20" t="s">
        <v>56</v>
      </c>
      <c r="D12" s="20"/>
    </row>
    <row r="13" ht="27.95" customHeight="1" spans="1:4">
      <c r="A13" s="55" t="s">
        <v>51</v>
      </c>
      <c r="B13" s="20" t="s">
        <v>51</v>
      </c>
      <c r="C13" s="20" t="s">
        <v>57</v>
      </c>
      <c r="D13" s="20"/>
    </row>
    <row r="14" ht="27.95" customHeight="1" spans="1:4">
      <c r="A14" s="55" t="s">
        <v>51</v>
      </c>
      <c r="B14" s="20" t="s">
        <v>51</v>
      </c>
      <c r="C14" s="20" t="s">
        <v>58</v>
      </c>
      <c r="D14" s="20">
        <v>750.1115</v>
      </c>
    </row>
    <row r="15" ht="27.95" customHeight="1" spans="1:4">
      <c r="A15" s="55" t="s">
        <v>51</v>
      </c>
      <c r="B15" s="20" t="s">
        <v>51</v>
      </c>
      <c r="C15" s="20" t="s">
        <v>59</v>
      </c>
      <c r="D15" s="20"/>
    </row>
    <row r="16" ht="27.95" customHeight="1" spans="1:4">
      <c r="A16" s="55" t="s">
        <v>51</v>
      </c>
      <c r="B16" s="20" t="s">
        <v>51</v>
      </c>
      <c r="C16" s="20" t="s">
        <v>60</v>
      </c>
      <c r="D16" s="20">
        <v>106.9214</v>
      </c>
    </row>
    <row r="17" ht="27.95" customHeight="1" spans="1:4">
      <c r="A17" s="55" t="s">
        <v>51</v>
      </c>
      <c r="B17" s="20" t="s">
        <v>51</v>
      </c>
      <c r="C17" s="20" t="s">
        <v>61</v>
      </c>
      <c r="D17" s="20"/>
    </row>
    <row r="18" ht="27.95" customHeight="1" spans="1:4">
      <c r="A18" s="55" t="s">
        <v>51</v>
      </c>
      <c r="B18" s="20" t="s">
        <v>51</v>
      </c>
      <c r="C18" s="20" t="s">
        <v>62</v>
      </c>
      <c r="D18" s="20">
        <v>5840</v>
      </c>
    </row>
    <row r="19" ht="27.95" customHeight="1" spans="1:4">
      <c r="A19" s="55" t="s">
        <v>51</v>
      </c>
      <c r="B19" s="20" t="s">
        <v>51</v>
      </c>
      <c r="C19" s="20" t="s">
        <v>63</v>
      </c>
      <c r="D19" s="20"/>
    </row>
    <row r="20" ht="27.95" customHeight="1" spans="1:4">
      <c r="A20" s="55" t="s">
        <v>51</v>
      </c>
      <c r="B20" s="20" t="s">
        <v>51</v>
      </c>
      <c r="C20" s="20" t="s">
        <v>64</v>
      </c>
      <c r="D20" s="20"/>
    </row>
    <row r="21" ht="27.95" customHeight="1" spans="1:4">
      <c r="A21" s="55" t="s">
        <v>51</v>
      </c>
      <c r="B21" s="20" t="s">
        <v>51</v>
      </c>
      <c r="C21" s="20" t="s">
        <v>65</v>
      </c>
      <c r="D21" s="20"/>
    </row>
    <row r="22" ht="27.95" customHeight="1" spans="1:4">
      <c r="A22" s="55" t="s">
        <v>51</v>
      </c>
      <c r="B22" s="20" t="s">
        <v>51</v>
      </c>
      <c r="C22" s="20" t="s">
        <v>66</v>
      </c>
      <c r="D22" s="20"/>
    </row>
    <row r="23" ht="26.1" customHeight="1" spans="1:4">
      <c r="A23" s="55" t="s">
        <v>51</v>
      </c>
      <c r="B23" s="20" t="s">
        <v>51</v>
      </c>
      <c r="C23" s="20" t="s">
        <v>67</v>
      </c>
      <c r="D23" s="20"/>
    </row>
    <row r="24" ht="26.1" customHeight="1" spans="1:4">
      <c r="A24" s="55" t="s">
        <v>51</v>
      </c>
      <c r="B24" s="20" t="s">
        <v>51</v>
      </c>
      <c r="C24" s="20" t="s">
        <v>68</v>
      </c>
      <c r="D24" s="20"/>
    </row>
    <row r="25" ht="27" customHeight="1" spans="1:4">
      <c r="A25" s="55" t="s">
        <v>51</v>
      </c>
      <c r="B25" s="20" t="s">
        <v>51</v>
      </c>
      <c r="C25" s="20" t="s">
        <v>69</v>
      </c>
      <c r="D25" s="20">
        <f>105.3+8022.863055</f>
        <v>8128.163055</v>
      </c>
    </row>
    <row r="26" ht="27" customHeight="1" spans="1:4">
      <c r="A26" s="55" t="s">
        <v>51</v>
      </c>
      <c r="B26" s="20" t="s">
        <v>51</v>
      </c>
      <c r="C26" s="20" t="s">
        <v>70</v>
      </c>
      <c r="D26" s="20"/>
    </row>
    <row r="27" ht="27" customHeight="1" spans="1:4">
      <c r="A27" s="55" t="s">
        <v>51</v>
      </c>
      <c r="B27" s="20" t="s">
        <v>51</v>
      </c>
      <c r="C27" s="20" t="s">
        <v>71</v>
      </c>
      <c r="D27" s="20"/>
    </row>
    <row r="28" ht="26.65" customHeight="1" spans="1:4">
      <c r="A28" s="55" t="s">
        <v>51</v>
      </c>
      <c r="B28" s="20" t="s">
        <v>51</v>
      </c>
      <c r="C28" s="20" t="s">
        <v>72</v>
      </c>
      <c r="D28" s="20"/>
    </row>
    <row r="29" ht="26.65" customHeight="1" spans="1:9">
      <c r="A29" s="55" t="s">
        <v>51</v>
      </c>
      <c r="B29" s="20" t="s">
        <v>51</v>
      </c>
      <c r="C29" s="20" t="s">
        <v>73</v>
      </c>
      <c r="D29" s="20"/>
      <c r="E29" s="62"/>
      <c r="F29" s="62"/>
      <c r="G29" s="62"/>
      <c r="H29" s="62"/>
      <c r="I29" s="62"/>
    </row>
    <row r="30" ht="26.65" customHeight="1" spans="1:9">
      <c r="A30" s="55" t="s">
        <v>51</v>
      </c>
      <c r="B30" s="20" t="s">
        <v>51</v>
      </c>
      <c r="C30" s="20" t="s">
        <v>74</v>
      </c>
      <c r="D30" s="20"/>
      <c r="E30" s="62"/>
      <c r="F30" s="62"/>
      <c r="G30" s="62"/>
      <c r="H30" s="62"/>
      <c r="I30" s="62"/>
    </row>
    <row r="31" ht="26.65" customHeight="1" spans="1:9">
      <c r="A31" s="55" t="s">
        <v>51</v>
      </c>
      <c r="B31" s="20" t="s">
        <v>51</v>
      </c>
      <c r="C31" s="20" t="s">
        <v>75</v>
      </c>
      <c r="D31" s="20"/>
      <c r="E31" s="62"/>
      <c r="F31" s="62"/>
      <c r="G31" s="62"/>
      <c r="H31" s="62"/>
      <c r="I31" s="62"/>
    </row>
    <row r="32" ht="26.65" customHeight="1" spans="1:9">
      <c r="A32" s="55" t="s">
        <v>51</v>
      </c>
      <c r="B32" s="20" t="s">
        <v>51</v>
      </c>
      <c r="C32" s="20" t="s">
        <v>76</v>
      </c>
      <c r="D32" s="20"/>
      <c r="E32" s="62"/>
      <c r="F32" s="62"/>
      <c r="G32" s="62"/>
      <c r="H32" s="62"/>
      <c r="I32" s="62"/>
    </row>
    <row r="33" ht="26.65" customHeight="1" spans="1:9">
      <c r="A33" s="55" t="s">
        <v>51</v>
      </c>
      <c r="B33" s="20" t="s">
        <v>51</v>
      </c>
      <c r="C33" s="20" t="s">
        <v>77</v>
      </c>
      <c r="D33" s="20"/>
      <c r="E33" s="62"/>
      <c r="F33" s="62"/>
      <c r="G33" s="62"/>
      <c r="H33" s="62"/>
      <c r="I33" s="62"/>
    </row>
    <row r="34" spans="1:4">
      <c r="A34" s="55" t="s">
        <v>51</v>
      </c>
      <c r="B34" s="20" t="s">
        <v>51</v>
      </c>
      <c r="C34" s="20" t="s">
        <v>78</v>
      </c>
      <c r="D34" s="20"/>
    </row>
    <row r="35" spans="1:4">
      <c r="A35" s="49" t="s">
        <v>79</v>
      </c>
      <c r="B35" s="20">
        <v>14726.095955</v>
      </c>
      <c r="C35" s="20" t="s">
        <v>80</v>
      </c>
      <c r="D35" s="20">
        <f>D25+D18+D16+D14+D7</f>
        <v>14831.395955</v>
      </c>
    </row>
    <row r="36" spans="1:4">
      <c r="A36" s="55" t="s">
        <v>81</v>
      </c>
      <c r="B36" s="20" t="s">
        <v>51</v>
      </c>
      <c r="C36" s="20" t="s">
        <v>82</v>
      </c>
      <c r="D36" s="20" t="s">
        <v>51</v>
      </c>
    </row>
    <row r="37" spans="1:4">
      <c r="A37" s="55" t="s">
        <v>83</v>
      </c>
      <c r="B37" s="20">
        <v>105.3</v>
      </c>
      <c r="C37" s="20" t="s">
        <v>51</v>
      </c>
      <c r="D37" s="20" t="s">
        <v>51</v>
      </c>
    </row>
    <row r="38" spans="1:4">
      <c r="A38" s="55" t="s">
        <v>51</v>
      </c>
      <c r="B38" s="20" t="s">
        <v>51</v>
      </c>
      <c r="C38" s="20" t="s">
        <v>51</v>
      </c>
      <c r="D38" s="20" t="s">
        <v>51</v>
      </c>
    </row>
    <row r="39" spans="1:4">
      <c r="A39" s="56" t="s">
        <v>79</v>
      </c>
      <c r="B39" s="63">
        <f>14726.095955+105.3</f>
        <v>14831.395955</v>
      </c>
      <c r="C39" s="63" t="s">
        <v>84</v>
      </c>
      <c r="D39" s="63">
        <f>D35</f>
        <v>14831.395955</v>
      </c>
    </row>
  </sheetData>
  <mergeCells count="4">
    <mergeCell ref="A1:D1"/>
    <mergeCell ref="B2:C2"/>
    <mergeCell ref="A4:B4"/>
    <mergeCell ref="C4:D4"/>
  </mergeCells>
  <pageMargins left="0.747916666666667" right="0.747916666666667" top="0.984027777777778" bottom="0.984027777777778" header="0.511805555555556" footer="0.511805555555556"/>
  <pageSetup paperSize="9" scale="51" pageOrder="overThenDown" orientation="portrait" useFirstPageNumber="1"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9"/>
  <sheetViews>
    <sheetView workbookViewId="0">
      <selection activeCell="A4" sqref="A4"/>
    </sheetView>
  </sheetViews>
  <sheetFormatPr defaultColWidth="9" defaultRowHeight="12.75"/>
  <cols>
    <col min="1" max="1" width="13" customWidth="1"/>
    <col min="2" max="2" width="12.7142857142857" customWidth="1"/>
    <col min="3" max="4" width="16" customWidth="1"/>
    <col min="5" max="5" width="16.5714285714286" customWidth="1"/>
    <col min="6" max="7" width="14.7142857142857" customWidth="1"/>
    <col min="8" max="8" width="14" customWidth="1"/>
  </cols>
  <sheetData>
    <row r="1" s="11" customFormat="1" ht="30" customHeight="1" spans="1:11">
      <c r="A1" s="12" t="s">
        <v>85</v>
      </c>
      <c r="B1" s="12"/>
      <c r="C1" s="12"/>
      <c r="D1" s="12"/>
      <c r="E1" s="22"/>
      <c r="F1" s="22"/>
      <c r="G1" s="22"/>
      <c r="H1" s="22"/>
      <c r="I1" s="22"/>
      <c r="J1" s="22"/>
      <c r="K1" s="22"/>
    </row>
    <row r="2" ht="15" customHeight="1" spans="1:8">
      <c r="A2" s="14"/>
      <c r="H2" s="33"/>
    </row>
    <row r="3" ht="15" customHeight="1" spans="1:11">
      <c r="A3" s="14" t="s">
        <v>35</v>
      </c>
      <c r="K3" s="16" t="s">
        <v>36</v>
      </c>
    </row>
    <row r="4" s="58" customFormat="1" ht="33.75" customHeight="1" spans="1:11">
      <c r="A4" s="17" t="s">
        <v>86</v>
      </c>
      <c r="B4" s="17" t="s">
        <v>87</v>
      </c>
      <c r="C4" s="17" t="s">
        <v>88</v>
      </c>
      <c r="D4" s="17" t="s">
        <v>83</v>
      </c>
      <c r="E4" s="17" t="s">
        <v>89</v>
      </c>
      <c r="F4" s="17" t="s">
        <v>90</v>
      </c>
      <c r="G4" s="17" t="s">
        <v>91</v>
      </c>
      <c r="H4" s="17" t="s">
        <v>92</v>
      </c>
      <c r="I4" s="17" t="s">
        <v>93</v>
      </c>
      <c r="J4" s="17" t="s">
        <v>94</v>
      </c>
      <c r="K4" s="17" t="s">
        <v>95</v>
      </c>
    </row>
    <row r="5" spans="1:11">
      <c r="A5" s="18" t="s">
        <v>41</v>
      </c>
      <c r="B5" s="18"/>
      <c r="C5" s="20">
        <f>105.3+14726.1</f>
        <v>14831.4</v>
      </c>
      <c r="D5" s="20">
        <v>105.3</v>
      </c>
      <c r="E5" s="20">
        <v>8806.1</v>
      </c>
      <c r="F5" s="20">
        <v>5840</v>
      </c>
      <c r="G5" s="20"/>
      <c r="H5" s="20">
        <v>80</v>
      </c>
      <c r="I5" s="20"/>
      <c r="J5" s="20"/>
      <c r="K5" s="20"/>
    </row>
    <row r="6" spans="1:11">
      <c r="A6" s="18" t="s">
        <v>96</v>
      </c>
      <c r="B6" s="18" t="s">
        <v>97</v>
      </c>
      <c r="C6" s="20">
        <v>6.2</v>
      </c>
      <c r="D6" s="20"/>
      <c r="E6" s="20">
        <v>6.2</v>
      </c>
      <c r="F6" s="20"/>
      <c r="G6" s="20"/>
      <c r="H6" s="20"/>
      <c r="I6" s="20"/>
      <c r="J6" s="20"/>
      <c r="K6" s="20"/>
    </row>
    <row r="7" spans="1:11">
      <c r="A7" s="18" t="s">
        <v>98</v>
      </c>
      <c r="B7" s="18" t="s">
        <v>99</v>
      </c>
      <c r="C7" s="20">
        <v>6.2</v>
      </c>
      <c r="D7" s="20"/>
      <c r="E7" s="20">
        <v>6.2</v>
      </c>
      <c r="F7" s="20"/>
      <c r="G7" s="20"/>
      <c r="H7" s="20"/>
      <c r="I7" s="20"/>
      <c r="J7" s="20"/>
      <c r="K7" s="20"/>
    </row>
    <row r="8" spans="1:11">
      <c r="A8" s="18" t="s">
        <v>100</v>
      </c>
      <c r="B8" s="18" t="s">
        <v>101</v>
      </c>
      <c r="C8" s="20">
        <v>6.2</v>
      </c>
      <c r="D8" s="20"/>
      <c r="E8" s="20">
        <v>6.2</v>
      </c>
      <c r="F8" s="20"/>
      <c r="G8" s="20"/>
      <c r="H8" s="20"/>
      <c r="I8" s="20"/>
      <c r="J8" s="20"/>
      <c r="K8" s="20"/>
    </row>
    <row r="9" spans="1:11">
      <c r="A9" s="18" t="s">
        <v>102</v>
      </c>
      <c r="B9" s="18" t="s">
        <v>103</v>
      </c>
      <c r="C9" s="20">
        <v>750.11</v>
      </c>
      <c r="D9" s="20"/>
      <c r="E9" s="20">
        <v>750.11</v>
      </c>
      <c r="F9" s="20"/>
      <c r="G9" s="20"/>
      <c r="H9" s="20"/>
      <c r="I9" s="20"/>
      <c r="J9" s="20"/>
      <c r="K9" s="20"/>
    </row>
    <row r="10" spans="1:11">
      <c r="A10" s="18" t="s">
        <v>104</v>
      </c>
      <c r="B10" s="18" t="s">
        <v>105</v>
      </c>
      <c r="C10" s="20">
        <v>750.11</v>
      </c>
      <c r="D10" s="20"/>
      <c r="E10" s="20">
        <v>750.11</v>
      </c>
      <c r="F10" s="20"/>
      <c r="G10" s="20"/>
      <c r="H10" s="20"/>
      <c r="I10" s="20"/>
      <c r="J10" s="20"/>
      <c r="K10" s="20"/>
    </row>
    <row r="11" spans="1:11">
      <c r="A11" s="18" t="s">
        <v>106</v>
      </c>
      <c r="B11" s="18" t="s">
        <v>107</v>
      </c>
      <c r="C11" s="20">
        <v>419.84</v>
      </c>
      <c r="D11" s="20"/>
      <c r="E11" s="20">
        <v>419.84</v>
      </c>
      <c r="F11" s="20"/>
      <c r="G11" s="20"/>
      <c r="H11" s="20"/>
      <c r="I11" s="20"/>
      <c r="J11" s="20"/>
      <c r="K11" s="20"/>
    </row>
    <row r="12" spans="1:11">
      <c r="A12" s="18" t="s">
        <v>108</v>
      </c>
      <c r="B12" s="18" t="s">
        <v>109</v>
      </c>
      <c r="C12" s="20">
        <v>237</v>
      </c>
      <c r="D12" s="20"/>
      <c r="E12" s="20">
        <v>237</v>
      </c>
      <c r="F12" s="20"/>
      <c r="G12" s="20"/>
      <c r="H12" s="20"/>
      <c r="I12" s="20"/>
      <c r="J12" s="20"/>
      <c r="K12" s="20"/>
    </row>
    <row r="13" spans="1:11">
      <c r="A13" s="18" t="s">
        <v>110</v>
      </c>
      <c r="B13" s="18" t="s">
        <v>111</v>
      </c>
      <c r="C13" s="20">
        <v>92.67</v>
      </c>
      <c r="D13" s="20"/>
      <c r="E13" s="20">
        <v>92.67</v>
      </c>
      <c r="F13" s="20"/>
      <c r="G13" s="20"/>
      <c r="H13" s="20"/>
      <c r="I13" s="20"/>
      <c r="J13" s="20"/>
      <c r="K13" s="20"/>
    </row>
    <row r="14" spans="1:11">
      <c r="A14" s="18" t="s">
        <v>112</v>
      </c>
      <c r="B14" s="18" t="s">
        <v>113</v>
      </c>
      <c r="C14" s="20">
        <v>106.92</v>
      </c>
      <c r="D14" s="20"/>
      <c r="E14" s="20">
        <v>106.92</v>
      </c>
      <c r="F14" s="20"/>
      <c r="G14" s="20"/>
      <c r="H14" s="20"/>
      <c r="I14" s="20"/>
      <c r="J14" s="20"/>
      <c r="K14" s="20"/>
    </row>
    <row r="15" spans="1:11">
      <c r="A15" s="18" t="s">
        <v>114</v>
      </c>
      <c r="B15" s="18" t="s">
        <v>115</v>
      </c>
      <c r="C15" s="20">
        <v>106.92</v>
      </c>
      <c r="D15" s="20"/>
      <c r="E15" s="20">
        <v>106.92</v>
      </c>
      <c r="F15" s="20"/>
      <c r="G15" s="20"/>
      <c r="H15" s="20"/>
      <c r="I15" s="20"/>
      <c r="J15" s="20"/>
      <c r="K15" s="20"/>
    </row>
    <row r="16" spans="1:11">
      <c r="A16" s="18" t="s">
        <v>116</v>
      </c>
      <c r="B16" s="18" t="s">
        <v>117</v>
      </c>
      <c r="C16" s="20">
        <v>77.22</v>
      </c>
      <c r="D16" s="20"/>
      <c r="E16" s="20">
        <v>77.22</v>
      </c>
      <c r="F16" s="20"/>
      <c r="G16" s="20"/>
      <c r="H16" s="20"/>
      <c r="I16" s="20"/>
      <c r="J16" s="20"/>
      <c r="K16" s="20"/>
    </row>
    <row r="17" spans="1:11">
      <c r="A17" s="18" t="s">
        <v>118</v>
      </c>
      <c r="B17" s="18" t="s">
        <v>119</v>
      </c>
      <c r="C17" s="20">
        <v>29.7</v>
      </c>
      <c r="D17" s="20"/>
      <c r="E17" s="20">
        <v>29.7</v>
      </c>
      <c r="F17" s="20"/>
      <c r="G17" s="20"/>
      <c r="H17" s="20"/>
      <c r="I17" s="20"/>
      <c r="J17" s="20"/>
      <c r="K17" s="20"/>
    </row>
    <row r="18" spans="1:11">
      <c r="A18" s="18" t="s">
        <v>120</v>
      </c>
      <c r="B18" s="18" t="s">
        <v>121</v>
      </c>
      <c r="C18" s="20">
        <v>5840</v>
      </c>
      <c r="D18" s="20"/>
      <c r="E18" s="20"/>
      <c r="F18" s="20">
        <v>5840</v>
      </c>
      <c r="G18" s="20"/>
      <c r="H18" s="20"/>
      <c r="I18" s="20"/>
      <c r="J18" s="20"/>
      <c r="K18" s="20"/>
    </row>
    <row r="19" spans="1:11">
      <c r="A19" s="18" t="s">
        <v>122</v>
      </c>
      <c r="B19" s="18" t="s">
        <v>123</v>
      </c>
      <c r="C19" s="20">
        <v>5840</v>
      </c>
      <c r="D19" s="20"/>
      <c r="E19" s="20"/>
      <c r="F19" s="20">
        <v>5840</v>
      </c>
      <c r="G19" s="20"/>
      <c r="H19" s="20"/>
      <c r="I19" s="20"/>
      <c r="J19" s="20"/>
      <c r="K19" s="20"/>
    </row>
    <row r="20" spans="1:11">
      <c r="A20" s="18" t="s">
        <v>124</v>
      </c>
      <c r="B20" s="18" t="s">
        <v>125</v>
      </c>
      <c r="C20" s="20">
        <v>5840</v>
      </c>
      <c r="D20" s="20"/>
      <c r="E20" s="20"/>
      <c r="F20" s="20">
        <v>5840</v>
      </c>
      <c r="G20" s="20"/>
      <c r="H20" s="20"/>
      <c r="I20" s="20"/>
      <c r="J20" s="20"/>
      <c r="K20" s="20"/>
    </row>
    <row r="21" spans="1:11">
      <c r="A21" s="18" t="s">
        <v>126</v>
      </c>
      <c r="B21" s="18" t="s">
        <v>127</v>
      </c>
      <c r="C21" s="20">
        <f t="shared" ref="C21:C23" si="0">D21+E21+F21+G21+H21+I21+J21+K21</f>
        <v>8127.86</v>
      </c>
      <c r="D21" s="20">
        <f>D23+D24+D26</f>
        <v>105</v>
      </c>
      <c r="E21" s="20">
        <v>7942.86</v>
      </c>
      <c r="F21" s="20"/>
      <c r="G21" s="20"/>
      <c r="H21" s="20">
        <v>80</v>
      </c>
      <c r="I21" s="20"/>
      <c r="J21" s="20"/>
      <c r="K21" s="20"/>
    </row>
    <row r="22" spans="1:11">
      <c r="A22" s="18" t="s">
        <v>128</v>
      </c>
      <c r="B22" s="18" t="s">
        <v>129</v>
      </c>
      <c r="C22" s="20">
        <f t="shared" si="0"/>
        <v>8042.86</v>
      </c>
      <c r="D22" s="20">
        <v>105</v>
      </c>
      <c r="E22" s="20">
        <v>7857.86</v>
      </c>
      <c r="F22" s="20"/>
      <c r="G22" s="20"/>
      <c r="H22" s="20">
        <v>80</v>
      </c>
      <c r="I22" s="20"/>
      <c r="J22" s="20"/>
      <c r="K22" s="20"/>
    </row>
    <row r="23" spans="1:11">
      <c r="A23" s="18" t="s">
        <v>130</v>
      </c>
      <c r="B23" s="18" t="s">
        <v>131</v>
      </c>
      <c r="C23" s="20">
        <f t="shared" si="0"/>
        <v>3769.76</v>
      </c>
      <c r="D23" s="20">
        <v>4</v>
      </c>
      <c r="E23" s="20">
        <v>3765.76</v>
      </c>
      <c r="F23" s="20"/>
      <c r="G23" s="20"/>
      <c r="H23" s="20"/>
      <c r="I23" s="20"/>
      <c r="J23" s="20"/>
      <c r="K23" s="20"/>
    </row>
    <row r="24" spans="1:11">
      <c r="A24" s="18" t="s">
        <v>132</v>
      </c>
      <c r="B24" s="18" t="s">
        <v>133</v>
      </c>
      <c r="C24" s="20">
        <f t="shared" ref="C24:C29" si="1">D24+E24+F24+G24+H24+I24+J24+K24</f>
        <v>3976.3</v>
      </c>
      <c r="D24" s="20">
        <v>80</v>
      </c>
      <c r="E24" s="20">
        <v>3896.3</v>
      </c>
      <c r="F24" s="20"/>
      <c r="G24" s="20"/>
      <c r="H24" s="20"/>
      <c r="I24" s="20"/>
      <c r="J24" s="20"/>
      <c r="K24" s="20"/>
    </row>
    <row r="25" spans="1:11">
      <c r="A25" s="18" t="s">
        <v>134</v>
      </c>
      <c r="B25" s="18" t="s">
        <v>135</v>
      </c>
      <c r="C25" s="20">
        <f t="shared" si="1"/>
        <v>16.5</v>
      </c>
      <c r="D25" s="20"/>
      <c r="E25" s="20">
        <v>16.5</v>
      </c>
      <c r="F25" s="20"/>
      <c r="G25" s="20"/>
      <c r="H25" s="20"/>
      <c r="I25" s="20"/>
      <c r="J25" s="20"/>
      <c r="K25" s="20"/>
    </row>
    <row r="26" spans="1:11">
      <c r="A26" s="18" t="s">
        <v>136</v>
      </c>
      <c r="B26" s="18" t="s">
        <v>137</v>
      </c>
      <c r="C26" s="20">
        <f t="shared" si="1"/>
        <v>200.3</v>
      </c>
      <c r="D26" s="20">
        <v>21</v>
      </c>
      <c r="E26" s="20">
        <v>179.3</v>
      </c>
      <c r="F26" s="20"/>
      <c r="G26" s="20"/>
      <c r="H26" s="20"/>
      <c r="I26" s="20"/>
      <c r="J26" s="20"/>
      <c r="K26" s="20"/>
    </row>
    <row r="27" spans="1:11">
      <c r="A27" s="18" t="s">
        <v>138</v>
      </c>
      <c r="B27" s="18" t="s">
        <v>139</v>
      </c>
      <c r="C27" s="20">
        <f t="shared" si="1"/>
        <v>80</v>
      </c>
      <c r="D27" s="20"/>
      <c r="E27" s="20"/>
      <c r="F27" s="20"/>
      <c r="G27" s="20"/>
      <c r="H27" s="20">
        <v>80</v>
      </c>
      <c r="I27" s="20"/>
      <c r="J27" s="20"/>
      <c r="K27" s="20"/>
    </row>
    <row r="28" spans="1:11">
      <c r="A28" s="18" t="s">
        <v>140</v>
      </c>
      <c r="B28" s="18" t="s">
        <v>141</v>
      </c>
      <c r="C28" s="20">
        <f t="shared" si="1"/>
        <v>85</v>
      </c>
      <c r="D28" s="20"/>
      <c r="E28" s="20">
        <v>85</v>
      </c>
      <c r="F28" s="20"/>
      <c r="G28" s="20"/>
      <c r="H28" s="20"/>
      <c r="I28" s="20"/>
      <c r="J28" s="20"/>
      <c r="K28" s="20"/>
    </row>
    <row r="29" spans="1:11">
      <c r="A29" s="18" t="s">
        <v>142</v>
      </c>
      <c r="B29" s="18" t="s">
        <v>143</v>
      </c>
      <c r="C29" s="20">
        <f t="shared" si="1"/>
        <v>85</v>
      </c>
      <c r="D29" s="20"/>
      <c r="E29" s="20">
        <v>85</v>
      </c>
      <c r="F29" s="20"/>
      <c r="G29" s="20"/>
      <c r="H29" s="20"/>
      <c r="I29" s="20"/>
      <c r="J29" s="20"/>
      <c r="K29" s="20"/>
    </row>
  </sheetData>
  <mergeCells count="1">
    <mergeCell ref="A1:K1"/>
  </mergeCells>
  <pageMargins left="0.747916666666667" right="0.747916666666667" top="0.984027777777778" bottom="0.984027777777778" header="0.511805555555556" footer="0.511805555555556"/>
  <pageSetup paperSize="9" scale="91" pageOrder="overThenDown" orientation="landscape" useFirstPageNumber="1"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35"/>
  <sheetViews>
    <sheetView workbookViewId="0">
      <selection activeCell="A4" sqref="A4:A5"/>
    </sheetView>
  </sheetViews>
  <sheetFormatPr defaultColWidth="9" defaultRowHeight="12.75" outlineLevelCol="5"/>
  <cols>
    <col min="1" max="1" width="15.7142857142857" customWidth="1"/>
    <col min="2" max="3" width="26.7142857142857" customWidth="1"/>
    <col min="4" max="4" width="29" customWidth="1"/>
    <col min="5" max="5" width="27.8571428571429" customWidth="1"/>
    <col min="6" max="6" width="27.2857142857143" customWidth="1"/>
  </cols>
  <sheetData>
    <row r="1" s="11" customFormat="1" ht="30" customHeight="1" spans="1:4">
      <c r="A1" s="12" t="s">
        <v>144</v>
      </c>
      <c r="B1" s="13"/>
      <c r="C1" s="13"/>
      <c r="D1" s="13"/>
    </row>
    <row r="2" ht="15" customHeight="1" spans="1:6">
      <c r="A2" s="14"/>
      <c r="F2" s="33"/>
    </row>
    <row r="3" ht="15" customHeight="1" spans="1:6">
      <c r="A3" s="14" t="s">
        <v>35</v>
      </c>
      <c r="F3" s="16" t="s">
        <v>36</v>
      </c>
    </row>
    <row r="4" spans="1:6">
      <c r="A4" s="23" t="s">
        <v>86</v>
      </c>
      <c r="B4" s="23" t="s">
        <v>87</v>
      </c>
      <c r="C4" s="23" t="s">
        <v>145</v>
      </c>
      <c r="D4" s="24" t="s">
        <v>146</v>
      </c>
      <c r="E4" s="25"/>
      <c r="F4" s="32"/>
    </row>
    <row r="5" spans="1:6">
      <c r="A5" s="34"/>
      <c r="B5" s="34"/>
      <c r="C5" s="34"/>
      <c r="D5" s="27" t="s">
        <v>88</v>
      </c>
      <c r="E5" s="27" t="s">
        <v>147</v>
      </c>
      <c r="F5" s="27" t="s">
        <v>148</v>
      </c>
    </row>
    <row r="6" spans="1:6">
      <c r="A6" s="18" t="s">
        <v>41</v>
      </c>
      <c r="B6" s="18"/>
      <c r="C6" s="20">
        <v>60524.47</v>
      </c>
      <c r="D6" s="20">
        <v>14831</v>
      </c>
      <c r="E6" s="20">
        <f>E10+E16+E23</f>
        <v>3640.11</v>
      </c>
      <c r="F6" s="20">
        <f>F8+F20+F23</f>
        <v>11190.42</v>
      </c>
    </row>
    <row r="7" spans="1:6">
      <c r="A7" s="18" t="s">
        <v>96</v>
      </c>
      <c r="B7" s="18" t="s">
        <v>97</v>
      </c>
      <c r="C7" s="20">
        <v>20.85</v>
      </c>
      <c r="D7" s="20">
        <f t="shared" ref="D7:D23" si="0">E7+F7</f>
        <v>6.2</v>
      </c>
      <c r="E7" s="20"/>
      <c r="F7" s="20">
        <v>6.2</v>
      </c>
    </row>
    <row r="8" spans="1:6">
      <c r="A8" s="18" t="s">
        <v>98</v>
      </c>
      <c r="B8" s="18" t="s">
        <v>99</v>
      </c>
      <c r="C8" s="20">
        <v>20.85</v>
      </c>
      <c r="D8" s="20">
        <f t="shared" si="0"/>
        <v>6.2</v>
      </c>
      <c r="E8" s="20"/>
      <c r="F8" s="20">
        <v>6.2</v>
      </c>
    </row>
    <row r="9" spans="1:6">
      <c r="A9" s="18" t="s">
        <v>100</v>
      </c>
      <c r="B9" s="18" t="s">
        <v>101</v>
      </c>
      <c r="C9" s="20">
        <v>20.85</v>
      </c>
      <c r="D9" s="20">
        <f t="shared" si="0"/>
        <v>6.2</v>
      </c>
      <c r="E9" s="20"/>
      <c r="F9" s="20">
        <v>6.2</v>
      </c>
    </row>
    <row r="10" spans="1:6">
      <c r="A10" s="18" t="s">
        <v>102</v>
      </c>
      <c r="B10" s="18" t="s">
        <v>103</v>
      </c>
      <c r="C10" s="20">
        <v>752.84</v>
      </c>
      <c r="D10" s="20">
        <f t="shared" si="0"/>
        <v>750.11</v>
      </c>
      <c r="E10" s="20">
        <v>750.11</v>
      </c>
      <c r="F10" s="20"/>
    </row>
    <row r="11" spans="1:6">
      <c r="A11" s="18" t="s">
        <v>104</v>
      </c>
      <c r="B11" s="18" t="s">
        <v>105</v>
      </c>
      <c r="C11" s="20">
        <v>752.84</v>
      </c>
      <c r="D11" s="20">
        <f t="shared" si="0"/>
        <v>750.11</v>
      </c>
      <c r="E11" s="20">
        <v>750.11</v>
      </c>
      <c r="F11" s="20"/>
    </row>
    <row r="12" spans="1:6">
      <c r="A12" s="18" t="s">
        <v>106</v>
      </c>
      <c r="B12" s="18" t="s">
        <v>107</v>
      </c>
      <c r="C12" s="20">
        <v>422.88</v>
      </c>
      <c r="D12" s="20">
        <f t="shared" si="0"/>
        <v>419.84</v>
      </c>
      <c r="E12" s="20">
        <v>419.84</v>
      </c>
      <c r="F12" s="20"/>
    </row>
    <row r="13" spans="1:6">
      <c r="A13" s="18" t="s">
        <v>108</v>
      </c>
      <c r="B13" s="18" t="s">
        <v>109</v>
      </c>
      <c r="C13" s="20">
        <v>235.26</v>
      </c>
      <c r="D13" s="20">
        <v>237</v>
      </c>
      <c r="E13" s="20">
        <v>237</v>
      </c>
      <c r="F13" s="20"/>
    </row>
    <row r="14" spans="1:6">
      <c r="A14" s="18" t="s">
        <v>110</v>
      </c>
      <c r="B14" s="18" t="s">
        <v>111</v>
      </c>
      <c r="C14" s="20">
        <v>94.1</v>
      </c>
      <c r="D14" s="20">
        <f t="shared" si="0"/>
        <v>92.67</v>
      </c>
      <c r="E14" s="20">
        <v>92.67</v>
      </c>
      <c r="F14" s="20"/>
    </row>
    <row r="15" spans="1:6">
      <c r="A15" s="18" t="s">
        <v>149</v>
      </c>
      <c r="B15" s="18" t="s">
        <v>150</v>
      </c>
      <c r="C15" s="20">
        <v>0.59</v>
      </c>
      <c r="D15" s="20">
        <f t="shared" si="0"/>
        <v>0</v>
      </c>
      <c r="E15" s="20"/>
      <c r="F15" s="20"/>
    </row>
    <row r="16" spans="1:6">
      <c r="A16" s="18" t="s">
        <v>112</v>
      </c>
      <c r="B16" s="18" t="s">
        <v>113</v>
      </c>
      <c r="C16" s="20">
        <v>104.69</v>
      </c>
      <c r="D16" s="20">
        <f t="shared" si="0"/>
        <v>106.92</v>
      </c>
      <c r="E16" s="20">
        <v>106.92</v>
      </c>
      <c r="F16" s="20"/>
    </row>
    <row r="17" spans="1:6">
      <c r="A17" s="18" t="s">
        <v>114</v>
      </c>
      <c r="B17" s="18" t="s">
        <v>115</v>
      </c>
      <c r="C17" s="20">
        <v>104.69</v>
      </c>
      <c r="D17" s="20">
        <f t="shared" si="0"/>
        <v>106.92</v>
      </c>
      <c r="E17" s="20">
        <v>106.92</v>
      </c>
      <c r="F17" s="20"/>
    </row>
    <row r="18" spans="1:6">
      <c r="A18" s="18" t="s">
        <v>116</v>
      </c>
      <c r="B18" s="18" t="s">
        <v>117</v>
      </c>
      <c r="C18" s="20">
        <v>75.28</v>
      </c>
      <c r="D18" s="20">
        <f t="shared" si="0"/>
        <v>77.22</v>
      </c>
      <c r="E18" s="20">
        <v>77.22</v>
      </c>
      <c r="F18" s="20"/>
    </row>
    <row r="19" spans="1:6">
      <c r="A19" s="18" t="s">
        <v>118</v>
      </c>
      <c r="B19" s="18" t="s">
        <v>119</v>
      </c>
      <c r="C19" s="20">
        <v>29.41</v>
      </c>
      <c r="D19" s="20">
        <f t="shared" si="0"/>
        <v>29.7</v>
      </c>
      <c r="E19" s="20">
        <v>29.7</v>
      </c>
      <c r="F19" s="20"/>
    </row>
    <row r="20" spans="1:6">
      <c r="A20" s="18" t="s">
        <v>120</v>
      </c>
      <c r="B20" s="18" t="s">
        <v>121</v>
      </c>
      <c r="C20" s="20">
        <v>56000</v>
      </c>
      <c r="D20" s="20">
        <f t="shared" si="0"/>
        <v>5840</v>
      </c>
      <c r="E20" s="20"/>
      <c r="F20" s="20">
        <v>5840</v>
      </c>
    </row>
    <row r="21" spans="1:6">
      <c r="A21" s="18" t="s">
        <v>122</v>
      </c>
      <c r="B21" s="18" t="s">
        <v>123</v>
      </c>
      <c r="C21" s="20">
        <v>56000</v>
      </c>
      <c r="D21" s="20">
        <f t="shared" si="0"/>
        <v>5840</v>
      </c>
      <c r="E21" s="20"/>
      <c r="F21" s="20">
        <v>5840</v>
      </c>
    </row>
    <row r="22" spans="1:6">
      <c r="A22" s="18" t="s">
        <v>124</v>
      </c>
      <c r="B22" s="18" t="s">
        <v>125</v>
      </c>
      <c r="C22" s="20">
        <v>56000</v>
      </c>
      <c r="D22" s="20">
        <f t="shared" si="0"/>
        <v>5840</v>
      </c>
      <c r="E22" s="20"/>
      <c r="F22" s="20">
        <v>5840</v>
      </c>
    </row>
    <row r="23" spans="1:6">
      <c r="A23" s="18" t="s">
        <v>126</v>
      </c>
      <c r="B23" s="18" t="s">
        <v>127</v>
      </c>
      <c r="C23" s="20">
        <v>3646.09</v>
      </c>
      <c r="D23" s="20">
        <f t="shared" si="0"/>
        <v>8127.3</v>
      </c>
      <c r="E23" s="20">
        <f t="shared" ref="E23:E25" si="1">2779.17+3.91</f>
        <v>2783.08</v>
      </c>
      <c r="F23" s="20">
        <f>F24+F32+F34</f>
        <v>5344.22</v>
      </c>
    </row>
    <row r="24" spans="1:6">
      <c r="A24" s="18" t="s">
        <v>128</v>
      </c>
      <c r="B24" s="18" t="s">
        <v>129</v>
      </c>
      <c r="C24" s="20">
        <v>3596.09</v>
      </c>
      <c r="D24" s="20">
        <f t="shared" ref="D24:D35" si="2">E24+F24</f>
        <v>8042.3</v>
      </c>
      <c r="E24" s="20">
        <f t="shared" si="1"/>
        <v>2783.08</v>
      </c>
      <c r="F24" s="20">
        <f>F25+F27+F28+F29+F30+F31</f>
        <v>5259.22</v>
      </c>
    </row>
    <row r="25" spans="1:6">
      <c r="A25" s="18" t="s">
        <v>130</v>
      </c>
      <c r="B25" s="18" t="s">
        <v>131</v>
      </c>
      <c r="C25" s="20">
        <v>2957.26</v>
      </c>
      <c r="D25" s="20">
        <f t="shared" si="2"/>
        <v>3770.08</v>
      </c>
      <c r="E25" s="20">
        <f t="shared" si="1"/>
        <v>2783.08</v>
      </c>
      <c r="F25" s="20">
        <v>987</v>
      </c>
    </row>
    <row r="26" spans="1:6">
      <c r="A26" s="18" t="s">
        <v>151</v>
      </c>
      <c r="B26" s="18" t="s">
        <v>152</v>
      </c>
      <c r="C26" s="20">
        <v>5</v>
      </c>
      <c r="D26" s="20">
        <f t="shared" si="2"/>
        <v>0</v>
      </c>
      <c r="E26" s="20"/>
      <c r="F26" s="20"/>
    </row>
    <row r="27" spans="1:6">
      <c r="A27" s="18" t="s">
        <v>153</v>
      </c>
      <c r="B27" s="18" t="s">
        <v>154</v>
      </c>
      <c r="C27" s="20">
        <v>96.51</v>
      </c>
      <c r="D27" s="20"/>
      <c r="E27" s="20"/>
      <c r="F27" s="20"/>
    </row>
    <row r="28" spans="1:6">
      <c r="A28" s="18" t="s">
        <v>132</v>
      </c>
      <c r="B28" s="18" t="s">
        <v>133</v>
      </c>
      <c r="C28" s="20">
        <v>447.33</v>
      </c>
      <c r="D28" s="20">
        <f>E28+F28</f>
        <v>3975.72</v>
      </c>
      <c r="E28" s="20"/>
      <c r="F28" s="20">
        <f>4.42+3896.3+75</f>
        <v>3975.72</v>
      </c>
    </row>
    <row r="29" spans="1:6">
      <c r="A29" s="18" t="s">
        <v>134</v>
      </c>
      <c r="B29" s="18" t="s">
        <v>135</v>
      </c>
      <c r="C29" s="20"/>
      <c r="D29" s="20">
        <f t="shared" si="2"/>
        <v>16.5</v>
      </c>
      <c r="E29" s="20"/>
      <c r="F29" s="20">
        <v>16.5</v>
      </c>
    </row>
    <row r="30" spans="1:6">
      <c r="A30" s="18" t="s">
        <v>136</v>
      </c>
      <c r="B30" s="18" t="s">
        <v>137</v>
      </c>
      <c r="C30" s="20">
        <v>90</v>
      </c>
      <c r="D30" s="20">
        <v>200</v>
      </c>
      <c r="E30" s="20"/>
      <c r="F30" s="20">
        <v>200</v>
      </c>
    </row>
    <row r="31" spans="1:6">
      <c r="A31" s="18" t="s">
        <v>138</v>
      </c>
      <c r="B31" s="18" t="s">
        <v>139</v>
      </c>
      <c r="C31" s="20"/>
      <c r="D31" s="20">
        <f t="shared" si="2"/>
        <v>80</v>
      </c>
      <c r="E31" s="20"/>
      <c r="F31" s="20">
        <v>80</v>
      </c>
    </row>
    <row r="32" spans="1:6">
      <c r="A32" s="18" t="s">
        <v>155</v>
      </c>
      <c r="B32" s="18" t="s">
        <v>156</v>
      </c>
      <c r="C32" s="20">
        <v>10</v>
      </c>
      <c r="D32" s="20">
        <f t="shared" si="2"/>
        <v>0</v>
      </c>
      <c r="E32" s="20"/>
      <c r="F32" s="20"/>
    </row>
    <row r="33" spans="1:6">
      <c r="A33" s="18" t="s">
        <v>157</v>
      </c>
      <c r="B33" s="18" t="s">
        <v>131</v>
      </c>
      <c r="C33" s="20">
        <v>10</v>
      </c>
      <c r="D33" s="20">
        <f t="shared" si="2"/>
        <v>0</v>
      </c>
      <c r="E33" s="20"/>
      <c r="F33" s="20"/>
    </row>
    <row r="34" spans="1:6">
      <c r="A34" s="18" t="s">
        <v>140</v>
      </c>
      <c r="B34" s="18" t="s">
        <v>141</v>
      </c>
      <c r="C34" s="20">
        <v>40</v>
      </c>
      <c r="D34" s="20">
        <f t="shared" si="2"/>
        <v>85</v>
      </c>
      <c r="E34" s="20"/>
      <c r="F34" s="20">
        <f>85</f>
        <v>85</v>
      </c>
    </row>
    <row r="35" spans="1:6">
      <c r="A35" s="18" t="s">
        <v>142</v>
      </c>
      <c r="B35" s="18" t="s">
        <v>143</v>
      </c>
      <c r="C35" s="20">
        <v>40</v>
      </c>
      <c r="D35" s="20">
        <f t="shared" si="2"/>
        <v>85</v>
      </c>
      <c r="E35" s="20"/>
      <c r="F35" s="20">
        <f>85</f>
        <v>85</v>
      </c>
    </row>
  </sheetData>
  <mergeCells count="5">
    <mergeCell ref="A1:F1"/>
    <mergeCell ref="D4:F4"/>
    <mergeCell ref="A4:A5"/>
    <mergeCell ref="B4:B5"/>
    <mergeCell ref="C4:C5"/>
  </mergeCells>
  <pageMargins left="0.747916666666667" right="0.747916666666667" top="0.984027777777778" bottom="0.984027777777778" header="0.511805555555556" footer="0.511805555555556"/>
  <pageSetup paperSize="9" scale="86" pageOrder="overThenDown"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C49"/>
  <sheetViews>
    <sheetView topLeftCell="A7" workbookViewId="0">
      <selection activeCell="B18" sqref="B18"/>
    </sheetView>
  </sheetViews>
  <sheetFormatPr defaultColWidth="9" defaultRowHeight="12.75" outlineLevelCol="2"/>
  <cols>
    <col min="1" max="1" width="19" customWidth="1"/>
    <col min="2" max="2" width="38" customWidth="1"/>
    <col min="3" max="3" width="50.1428571428571" customWidth="1"/>
  </cols>
  <sheetData>
    <row r="1" s="11" customFormat="1" ht="19.5" customHeight="1" spans="1:3">
      <c r="A1" s="12" t="s">
        <v>158</v>
      </c>
      <c r="B1" s="13"/>
      <c r="C1" s="13"/>
    </row>
    <row r="2" ht="15" hidden="1" customHeight="1" spans="1:1">
      <c r="A2" s="14"/>
    </row>
    <row r="3" ht="15" customHeight="1" spans="1:3">
      <c r="A3" s="14" t="s">
        <v>35</v>
      </c>
      <c r="C3" s="16" t="s">
        <v>36</v>
      </c>
    </row>
    <row r="4" ht="12" customHeight="1" spans="1:3">
      <c r="A4" s="24" t="s">
        <v>159</v>
      </c>
      <c r="B4" s="32"/>
      <c r="C4" s="27" t="s">
        <v>146</v>
      </c>
    </row>
    <row r="5" ht="12" customHeight="1" spans="1:3">
      <c r="A5" s="27" t="s">
        <v>86</v>
      </c>
      <c r="B5" s="27" t="s">
        <v>160</v>
      </c>
      <c r="C5" s="27" t="s">
        <v>41</v>
      </c>
    </row>
    <row r="6" spans="1:3">
      <c r="A6" s="18" t="s">
        <v>41</v>
      </c>
      <c r="B6" s="18"/>
      <c r="C6" s="20">
        <f>105.3+14726.1</f>
        <v>14831.4</v>
      </c>
    </row>
    <row r="7" spans="1:3">
      <c r="A7" s="18" t="s">
        <v>161</v>
      </c>
      <c r="B7" s="18" t="s">
        <v>162</v>
      </c>
      <c r="C7" s="20">
        <v>2464.72</v>
      </c>
    </row>
    <row r="8" spans="1:3">
      <c r="A8" s="18" t="s">
        <v>163</v>
      </c>
      <c r="B8" s="18" t="s">
        <v>164</v>
      </c>
      <c r="C8" s="20">
        <v>831.39</v>
      </c>
    </row>
    <row r="9" spans="1:3">
      <c r="A9" s="18" t="s">
        <v>165</v>
      </c>
      <c r="B9" s="18" t="s">
        <v>166</v>
      </c>
      <c r="C9" s="20">
        <v>356.63</v>
      </c>
    </row>
    <row r="10" spans="1:3">
      <c r="A10" s="18" t="s">
        <v>167</v>
      </c>
      <c r="B10" s="18" t="s">
        <v>168</v>
      </c>
      <c r="C10" s="20">
        <v>608.67</v>
      </c>
    </row>
    <row r="11" spans="1:3">
      <c r="A11" s="18" t="s">
        <v>169</v>
      </c>
      <c r="B11" s="18" t="s">
        <v>170</v>
      </c>
      <c r="C11" s="20">
        <v>237</v>
      </c>
    </row>
    <row r="12" spans="1:3">
      <c r="A12" s="18" t="s">
        <v>171</v>
      </c>
      <c r="B12" s="18" t="s">
        <v>172</v>
      </c>
      <c r="C12" s="20">
        <v>92.67</v>
      </c>
    </row>
    <row r="13" spans="1:3">
      <c r="A13" s="18" t="s">
        <v>173</v>
      </c>
      <c r="B13" s="18" t="s">
        <v>174</v>
      </c>
      <c r="C13" s="20">
        <v>70.09</v>
      </c>
    </row>
    <row r="14" spans="1:3">
      <c r="A14" s="18" t="s">
        <v>175</v>
      </c>
      <c r="B14" s="18" t="s">
        <v>176</v>
      </c>
      <c r="C14" s="20">
        <v>29.7</v>
      </c>
    </row>
    <row r="15" spans="1:3">
      <c r="A15" s="18" t="s">
        <v>177</v>
      </c>
      <c r="B15" s="18" t="s">
        <v>178</v>
      </c>
      <c r="C15" s="20">
        <v>7.13</v>
      </c>
    </row>
    <row r="16" spans="1:3">
      <c r="A16" s="18" t="s">
        <v>179</v>
      </c>
      <c r="B16" s="18" t="s">
        <v>180</v>
      </c>
      <c r="C16" s="20">
        <v>176.2</v>
      </c>
    </row>
    <row r="17" spans="1:3">
      <c r="A17" s="18" t="s">
        <v>181</v>
      </c>
      <c r="B17" s="18" t="s">
        <v>182</v>
      </c>
      <c r="C17" s="20">
        <v>56</v>
      </c>
    </row>
    <row r="18" spans="1:3">
      <c r="A18" s="18" t="s">
        <v>183</v>
      </c>
      <c r="B18" s="18" t="s">
        <v>184</v>
      </c>
      <c r="C18" s="20">
        <f>105.3+5577.97</f>
        <v>5683.27</v>
      </c>
    </row>
    <row r="19" spans="1:3">
      <c r="A19" s="18" t="s">
        <v>185</v>
      </c>
      <c r="B19" s="18" t="s">
        <v>186</v>
      </c>
      <c r="C19" s="20">
        <v>15</v>
      </c>
    </row>
    <row r="20" spans="1:3">
      <c r="A20" s="18" t="s">
        <v>187</v>
      </c>
      <c r="B20" s="18" t="s">
        <v>188</v>
      </c>
      <c r="C20" s="20">
        <v>29</v>
      </c>
    </row>
    <row r="21" spans="1:3">
      <c r="A21" s="18" t="s">
        <v>189</v>
      </c>
      <c r="B21" s="18" t="s">
        <v>190</v>
      </c>
      <c r="C21" s="20">
        <v>63</v>
      </c>
    </row>
    <row r="22" spans="1:3">
      <c r="A22" s="18" t="s">
        <v>191</v>
      </c>
      <c r="B22" s="18" t="s">
        <v>192</v>
      </c>
      <c r="C22" s="20">
        <v>51</v>
      </c>
    </row>
    <row r="23" spans="1:3">
      <c r="A23" s="18" t="s">
        <v>193</v>
      </c>
      <c r="B23" s="18" t="s">
        <v>194</v>
      </c>
      <c r="C23" s="20">
        <v>146.6</v>
      </c>
    </row>
    <row r="24" spans="1:3">
      <c r="A24" s="18" t="s">
        <v>195</v>
      </c>
      <c r="B24" s="18" t="s">
        <v>196</v>
      </c>
      <c r="C24" s="20">
        <v>64.4</v>
      </c>
    </row>
    <row r="25" spans="1:3">
      <c r="A25" s="18" t="s">
        <v>197</v>
      </c>
      <c r="B25" s="18" t="s">
        <v>198</v>
      </c>
      <c r="C25" s="20">
        <v>54.32</v>
      </c>
    </row>
    <row r="26" spans="1:3">
      <c r="A26" s="18" t="s">
        <v>199</v>
      </c>
      <c r="B26" s="18" t="s">
        <v>200</v>
      </c>
      <c r="C26" s="18"/>
    </row>
    <row r="27" spans="1:3">
      <c r="A27" s="18" t="s">
        <v>201</v>
      </c>
      <c r="B27" s="18" t="s">
        <v>202</v>
      </c>
      <c r="C27" s="20">
        <v>129.5</v>
      </c>
    </row>
    <row r="28" spans="1:3">
      <c r="A28" s="18" t="s">
        <v>203</v>
      </c>
      <c r="B28" s="18" t="s">
        <v>204</v>
      </c>
      <c r="C28" s="20">
        <v>7.2</v>
      </c>
    </row>
    <row r="29" spans="1:3">
      <c r="A29" s="18" t="s">
        <v>205</v>
      </c>
      <c r="B29" s="18" t="s">
        <v>206</v>
      </c>
      <c r="C29" s="20">
        <v>3</v>
      </c>
    </row>
    <row r="30" spans="1:3">
      <c r="A30" s="18" t="s">
        <v>207</v>
      </c>
      <c r="B30" s="18" t="s">
        <v>208</v>
      </c>
      <c r="C30" s="20">
        <v>8.5</v>
      </c>
    </row>
    <row r="31" spans="1:3">
      <c r="A31" s="18" t="s">
        <v>209</v>
      </c>
      <c r="B31" s="18" t="s">
        <v>210</v>
      </c>
      <c r="C31" s="20">
        <v>5</v>
      </c>
    </row>
    <row r="32" spans="1:3">
      <c r="A32" s="18" t="s">
        <v>211</v>
      </c>
      <c r="B32" s="18" t="s">
        <v>212</v>
      </c>
      <c r="C32" s="20">
        <v>186</v>
      </c>
    </row>
    <row r="33" spans="1:3">
      <c r="A33" s="18" t="s">
        <v>213</v>
      </c>
      <c r="B33" s="18" t="s">
        <v>214</v>
      </c>
      <c r="C33" s="20">
        <v>4260.39</v>
      </c>
    </row>
    <row r="34" spans="1:3">
      <c r="A34" s="18" t="s">
        <v>215</v>
      </c>
      <c r="B34" s="18" t="s">
        <v>216</v>
      </c>
      <c r="C34" s="20">
        <f>3.6+14.26</f>
        <v>17.86</v>
      </c>
    </row>
    <row r="35" spans="1:3">
      <c r="A35" s="18" t="s">
        <v>217</v>
      </c>
      <c r="B35" s="18" t="s">
        <v>218</v>
      </c>
      <c r="C35" s="20">
        <f>0.31+47.52</f>
        <v>47.83</v>
      </c>
    </row>
    <row r="36" spans="1:3">
      <c r="A36" s="18" t="s">
        <v>219</v>
      </c>
      <c r="B36" s="18" t="s">
        <v>220</v>
      </c>
      <c r="C36" s="18"/>
    </row>
    <row r="37" spans="1:3">
      <c r="A37" s="18" t="s">
        <v>221</v>
      </c>
      <c r="B37" s="18" t="s">
        <v>222</v>
      </c>
      <c r="C37" s="20">
        <v>68.23</v>
      </c>
    </row>
    <row r="38" spans="1:3">
      <c r="A38" s="18" t="s">
        <v>223</v>
      </c>
      <c r="B38" s="18" t="s">
        <v>224</v>
      </c>
      <c r="C38" s="20">
        <v>3.69</v>
      </c>
    </row>
    <row r="39" spans="1:3">
      <c r="A39" s="18" t="s">
        <v>225</v>
      </c>
      <c r="B39" s="18" t="s">
        <v>226</v>
      </c>
      <c r="C39" s="20">
        <f>101.39+421.35</f>
        <v>522.74</v>
      </c>
    </row>
    <row r="40" spans="1:3">
      <c r="A40" s="18" t="s">
        <v>227</v>
      </c>
      <c r="B40" s="18" t="s">
        <v>228</v>
      </c>
      <c r="C40" s="20">
        <v>636.41</v>
      </c>
    </row>
    <row r="41" spans="1:3">
      <c r="A41" s="18" t="s">
        <v>229</v>
      </c>
      <c r="B41" s="18" t="s">
        <v>230</v>
      </c>
      <c r="C41" s="20">
        <v>416.15</v>
      </c>
    </row>
    <row r="42" spans="1:3">
      <c r="A42" s="18" t="s">
        <v>231</v>
      </c>
      <c r="B42" s="18" t="s">
        <v>232</v>
      </c>
      <c r="C42" s="18"/>
    </row>
    <row r="43" spans="1:3">
      <c r="A43" s="18" t="s">
        <v>233</v>
      </c>
      <c r="B43" s="18" t="s">
        <v>234</v>
      </c>
      <c r="C43" s="20">
        <v>220.25</v>
      </c>
    </row>
    <row r="44" spans="1:3">
      <c r="A44" s="18" t="s">
        <v>235</v>
      </c>
      <c r="B44" s="18" t="s">
        <v>236</v>
      </c>
      <c r="C44" s="20">
        <v>10</v>
      </c>
    </row>
    <row r="45" spans="1:3">
      <c r="A45" s="18" t="s">
        <v>237</v>
      </c>
      <c r="B45" s="18" t="s">
        <v>238</v>
      </c>
      <c r="C45" s="20">
        <v>10</v>
      </c>
    </row>
    <row r="46" spans="1:3">
      <c r="A46" s="18" t="s">
        <v>239</v>
      </c>
      <c r="B46" s="18" t="s">
        <v>240</v>
      </c>
      <c r="C46" s="20">
        <v>6037</v>
      </c>
    </row>
    <row r="47" spans="1:3">
      <c r="A47" s="18" t="s">
        <v>241</v>
      </c>
      <c r="B47" s="18" t="s">
        <v>238</v>
      </c>
      <c r="C47" s="20">
        <v>5</v>
      </c>
    </row>
    <row r="48" spans="1:3">
      <c r="A48" s="18" t="s">
        <v>242</v>
      </c>
      <c r="B48" s="18" t="s">
        <v>243</v>
      </c>
      <c r="C48" s="20">
        <v>192</v>
      </c>
    </row>
    <row r="49" spans="1:3">
      <c r="A49" s="18" t="s">
        <v>244</v>
      </c>
      <c r="B49" s="18" t="s">
        <v>245</v>
      </c>
      <c r="C49" s="20">
        <v>5840</v>
      </c>
    </row>
  </sheetData>
  <mergeCells count="2">
    <mergeCell ref="A1:C1"/>
    <mergeCell ref="A4:B4"/>
  </mergeCells>
  <pageMargins left="0.708333333333333" right="0.708333333333333" top="0.196527777777778" bottom="0.156944444444444" header="0.156944444444444" footer="0.156944444444444"/>
  <pageSetup paperSize="9" scale="94"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8"/>
  <sheetViews>
    <sheetView topLeftCell="A4" workbookViewId="0">
      <selection activeCell="E7" sqref="E7"/>
    </sheetView>
  </sheetViews>
  <sheetFormatPr defaultColWidth="10.2857142857143" defaultRowHeight="12.75"/>
  <cols>
    <col min="1" max="1" width="24" customWidth="1"/>
    <col min="2" max="2" width="15.4285714285714" customWidth="1"/>
    <col min="3" max="3" width="27.7142857142857" customWidth="1"/>
    <col min="4" max="4" width="16" customWidth="1"/>
    <col min="5" max="5" width="13.5714285714286" customWidth="1"/>
    <col min="6" max="6" width="10.2857142857143" customWidth="1"/>
    <col min="7" max="7" width="13.1428571428571" customWidth="1"/>
    <col min="8" max="8" width="11" customWidth="1"/>
    <col min="9" max="9" width="12.4285714285714" customWidth="1"/>
    <col min="10" max="10" width="8" customWidth="1"/>
  </cols>
  <sheetData>
    <row r="1" s="11" customFormat="1" ht="32.65" customHeight="1" spans="1:10">
      <c r="A1" s="42" t="s">
        <v>246</v>
      </c>
      <c r="B1" s="42"/>
      <c r="C1" s="42"/>
      <c r="D1" s="42"/>
      <c r="E1" s="43"/>
      <c r="F1" s="43"/>
      <c r="G1" s="43"/>
      <c r="H1" s="44"/>
      <c r="I1" s="44"/>
      <c r="J1" s="44"/>
    </row>
    <row r="2" ht="20.25" customHeight="1" spans="1:9">
      <c r="A2" s="31"/>
      <c r="G2" s="33"/>
      <c r="H2" s="45"/>
      <c r="I2" s="45"/>
    </row>
    <row r="3" ht="20.25" customHeight="1" spans="1:9">
      <c r="A3" s="31" t="s">
        <v>35</v>
      </c>
      <c r="G3" s="16" t="s">
        <v>36</v>
      </c>
      <c r="H3" s="45"/>
      <c r="I3" s="45"/>
    </row>
    <row r="4" ht="21.6" customHeight="1" spans="1:9">
      <c r="A4" s="46" t="s">
        <v>37</v>
      </c>
      <c r="B4" s="47"/>
      <c r="C4" s="46" t="s">
        <v>38</v>
      </c>
      <c r="D4" s="48"/>
      <c r="E4" s="48"/>
      <c r="F4" s="48"/>
      <c r="G4" s="47"/>
      <c r="H4" s="45"/>
      <c r="I4" s="45"/>
    </row>
    <row r="5" ht="36" customHeight="1" spans="1:9">
      <c r="A5" s="49" t="s">
        <v>39</v>
      </c>
      <c r="B5" s="49" t="s">
        <v>40</v>
      </c>
      <c r="C5" s="50" t="s">
        <v>39</v>
      </c>
      <c r="D5" s="50" t="s">
        <v>41</v>
      </c>
      <c r="E5" s="50" t="s">
        <v>247</v>
      </c>
      <c r="F5" s="50" t="s">
        <v>248</v>
      </c>
      <c r="G5" s="50" t="s">
        <v>249</v>
      </c>
      <c r="H5" s="51"/>
      <c r="I5" s="51"/>
    </row>
    <row r="6" ht="21.6" customHeight="1" spans="1:9">
      <c r="A6" s="52" t="s">
        <v>250</v>
      </c>
      <c r="B6" s="53">
        <v>14726.095955</v>
      </c>
      <c r="C6" s="53" t="s">
        <v>43</v>
      </c>
      <c r="D6" s="53">
        <f>E6+F6</f>
        <v>14831.395955</v>
      </c>
      <c r="E6" s="53">
        <f>E7+E14+E15+E17+E24</f>
        <v>8991.395955</v>
      </c>
      <c r="F6" s="53">
        <v>5840</v>
      </c>
      <c r="G6" s="20"/>
      <c r="H6" s="54"/>
      <c r="I6" s="54"/>
    </row>
    <row r="7" ht="21.6" customHeight="1" spans="1:9">
      <c r="A7" s="55" t="s">
        <v>251</v>
      </c>
      <c r="B7" s="20">
        <v>8806.095955</v>
      </c>
      <c r="C7" s="55" t="s">
        <v>45</v>
      </c>
      <c r="D7" s="20">
        <v>6.2</v>
      </c>
      <c r="E7" s="20">
        <v>6.2</v>
      </c>
      <c r="F7" s="20" t="s">
        <v>51</v>
      </c>
      <c r="G7" s="20" t="s">
        <v>51</v>
      </c>
      <c r="H7" s="54"/>
      <c r="I7" s="54"/>
    </row>
    <row r="8" ht="21.75" customHeight="1" spans="1:9">
      <c r="A8" s="55" t="s">
        <v>252</v>
      </c>
      <c r="B8" s="20">
        <v>5840</v>
      </c>
      <c r="C8" s="55" t="s">
        <v>47</v>
      </c>
      <c r="D8" s="20"/>
      <c r="E8" s="20"/>
      <c r="F8" s="20" t="s">
        <v>51</v>
      </c>
      <c r="G8" s="20" t="s">
        <v>51</v>
      </c>
      <c r="H8" s="54"/>
      <c r="I8" s="54"/>
    </row>
    <row r="9" ht="24" customHeight="1" spans="1:9">
      <c r="A9" s="55" t="s">
        <v>253</v>
      </c>
      <c r="B9" s="20"/>
      <c r="C9" s="55" t="s">
        <v>49</v>
      </c>
      <c r="D9" s="20"/>
      <c r="E9" s="20"/>
      <c r="F9" s="20" t="s">
        <v>51</v>
      </c>
      <c r="G9" s="20" t="s">
        <v>51</v>
      </c>
      <c r="H9" s="54"/>
      <c r="I9" s="54"/>
    </row>
    <row r="10" ht="21.6" customHeight="1" spans="1:9">
      <c r="A10" s="55" t="s">
        <v>254</v>
      </c>
      <c r="B10" s="20">
        <v>80</v>
      </c>
      <c r="C10" s="55" t="s">
        <v>52</v>
      </c>
      <c r="D10" s="20"/>
      <c r="E10" s="20"/>
      <c r="F10" s="20" t="s">
        <v>51</v>
      </c>
      <c r="G10" s="20" t="s">
        <v>51</v>
      </c>
      <c r="H10" s="54"/>
      <c r="I10" s="54"/>
    </row>
    <row r="11" ht="21.6" customHeight="1" spans="1:9">
      <c r="A11" s="55" t="s">
        <v>51</v>
      </c>
      <c r="B11" s="20" t="s">
        <v>51</v>
      </c>
      <c r="C11" s="55" t="s">
        <v>54</v>
      </c>
      <c r="D11" s="20"/>
      <c r="E11" s="20"/>
      <c r="F11" s="20" t="s">
        <v>51</v>
      </c>
      <c r="G11" s="20" t="s">
        <v>51</v>
      </c>
      <c r="H11" s="54"/>
      <c r="I11" s="54"/>
    </row>
    <row r="12" ht="21.6" customHeight="1" spans="1:9">
      <c r="A12" s="55" t="s">
        <v>51</v>
      </c>
      <c r="B12" s="20" t="s">
        <v>51</v>
      </c>
      <c r="C12" s="55" t="s">
        <v>56</v>
      </c>
      <c r="D12" s="20"/>
      <c r="E12" s="20"/>
      <c r="F12" s="20"/>
      <c r="G12" s="20" t="s">
        <v>51</v>
      </c>
      <c r="H12" s="54"/>
      <c r="I12" s="54"/>
    </row>
    <row r="13" ht="21.6" customHeight="1" spans="1:9">
      <c r="A13" s="55" t="s">
        <v>51</v>
      </c>
      <c r="B13" s="20" t="s">
        <v>51</v>
      </c>
      <c r="C13" s="55" t="s">
        <v>57</v>
      </c>
      <c r="D13" s="20"/>
      <c r="E13" s="20"/>
      <c r="F13" s="20"/>
      <c r="G13" s="20" t="s">
        <v>51</v>
      </c>
      <c r="H13" s="54"/>
      <c r="I13" s="54"/>
    </row>
    <row r="14" ht="28.5" customHeight="1" spans="1:9">
      <c r="A14" s="55" t="s">
        <v>51</v>
      </c>
      <c r="B14" s="20" t="s">
        <v>51</v>
      </c>
      <c r="C14" s="55" t="s">
        <v>58</v>
      </c>
      <c r="D14" s="20">
        <v>750.1115</v>
      </c>
      <c r="E14" s="20">
        <v>750.1115</v>
      </c>
      <c r="F14" s="20"/>
      <c r="G14" s="20"/>
      <c r="H14" s="54"/>
      <c r="I14" s="54"/>
    </row>
    <row r="15" ht="21.6" customHeight="1" spans="1:9">
      <c r="A15" s="55" t="s">
        <v>51</v>
      </c>
      <c r="B15" s="20" t="s">
        <v>51</v>
      </c>
      <c r="C15" s="55" t="s">
        <v>255</v>
      </c>
      <c r="D15" s="20">
        <v>106.9214</v>
      </c>
      <c r="E15" s="20">
        <v>106.9214</v>
      </c>
      <c r="F15" s="20" t="s">
        <v>51</v>
      </c>
      <c r="G15" s="20" t="s">
        <v>51</v>
      </c>
      <c r="H15" s="54"/>
      <c r="I15" s="54"/>
    </row>
    <row r="16" ht="21.6" customHeight="1" spans="1:9">
      <c r="A16" s="55" t="s">
        <v>51</v>
      </c>
      <c r="B16" s="20" t="s">
        <v>51</v>
      </c>
      <c r="C16" s="55" t="s">
        <v>256</v>
      </c>
      <c r="D16" s="20"/>
      <c r="E16" s="20"/>
      <c r="F16" s="20"/>
      <c r="G16" s="20" t="s">
        <v>51</v>
      </c>
      <c r="H16" s="54"/>
      <c r="I16" s="54"/>
    </row>
    <row r="17" ht="21.6" customHeight="1" spans="1:9">
      <c r="A17" s="55" t="s">
        <v>51</v>
      </c>
      <c r="B17" s="20" t="s">
        <v>51</v>
      </c>
      <c r="C17" s="55" t="s">
        <v>257</v>
      </c>
      <c r="D17" s="20">
        <v>5840</v>
      </c>
      <c r="E17" s="20"/>
      <c r="F17" s="20">
        <v>5840</v>
      </c>
      <c r="G17" s="20" t="s">
        <v>51</v>
      </c>
      <c r="H17" s="54"/>
      <c r="I17" s="54"/>
    </row>
    <row r="18" ht="21.6" customHeight="1" spans="1:9">
      <c r="A18" s="55" t="s">
        <v>51</v>
      </c>
      <c r="B18" s="20" t="s">
        <v>51</v>
      </c>
      <c r="C18" s="55" t="s">
        <v>258</v>
      </c>
      <c r="D18" s="20"/>
      <c r="E18" s="20"/>
      <c r="F18" s="20"/>
      <c r="G18" s="20" t="s">
        <v>51</v>
      </c>
      <c r="H18" s="54"/>
      <c r="I18" s="54"/>
    </row>
    <row r="19" ht="21.6" customHeight="1" spans="1:9">
      <c r="A19" s="55" t="s">
        <v>51</v>
      </c>
      <c r="B19" s="20" t="s">
        <v>51</v>
      </c>
      <c r="C19" s="55" t="s">
        <v>259</v>
      </c>
      <c r="D19" s="20"/>
      <c r="E19" s="20"/>
      <c r="F19" s="20"/>
      <c r="G19" s="20" t="s">
        <v>51</v>
      </c>
      <c r="H19" s="54"/>
      <c r="I19" s="54"/>
    </row>
    <row r="20" ht="21.6" customHeight="1" spans="1:9">
      <c r="A20" s="55" t="s">
        <v>51</v>
      </c>
      <c r="B20" s="20" t="s">
        <v>51</v>
      </c>
      <c r="C20" s="55" t="s">
        <v>260</v>
      </c>
      <c r="D20" s="20"/>
      <c r="E20" s="20"/>
      <c r="F20" s="20"/>
      <c r="G20" s="20" t="s">
        <v>51</v>
      </c>
      <c r="H20" s="54"/>
      <c r="I20" s="54"/>
    </row>
    <row r="21" ht="21.6" customHeight="1" spans="1:9">
      <c r="A21" s="55" t="s">
        <v>51</v>
      </c>
      <c r="B21" s="20" t="s">
        <v>51</v>
      </c>
      <c r="C21" s="55" t="s">
        <v>261</v>
      </c>
      <c r="D21" s="20"/>
      <c r="E21" s="20"/>
      <c r="F21" s="20"/>
      <c r="G21" s="20" t="s">
        <v>51</v>
      </c>
      <c r="H21" s="54"/>
      <c r="I21" s="54"/>
    </row>
    <row r="22" ht="21.6" customHeight="1" spans="1:9">
      <c r="A22" s="55" t="s">
        <v>51</v>
      </c>
      <c r="B22" s="20" t="s">
        <v>51</v>
      </c>
      <c r="C22" s="55" t="s">
        <v>262</v>
      </c>
      <c r="D22" s="20"/>
      <c r="E22" s="20"/>
      <c r="F22" s="20"/>
      <c r="G22" s="20" t="s">
        <v>51</v>
      </c>
      <c r="H22" s="54"/>
      <c r="I22" s="54"/>
    </row>
    <row r="23" ht="21.6" customHeight="1" spans="1:9">
      <c r="A23" s="55" t="s">
        <v>51</v>
      </c>
      <c r="B23" s="20" t="s">
        <v>51</v>
      </c>
      <c r="C23" s="55" t="s">
        <v>263</v>
      </c>
      <c r="D23" s="20"/>
      <c r="E23" s="20"/>
      <c r="F23" s="20" t="s">
        <v>51</v>
      </c>
      <c r="G23" s="20" t="s">
        <v>51</v>
      </c>
      <c r="H23" s="54"/>
      <c r="I23" s="54"/>
    </row>
    <row r="24" ht="21.6" customHeight="1" spans="1:9">
      <c r="A24" s="55" t="s">
        <v>51</v>
      </c>
      <c r="B24" s="20" t="s">
        <v>51</v>
      </c>
      <c r="C24" s="55" t="s">
        <v>264</v>
      </c>
      <c r="D24" s="20">
        <f>E24</f>
        <v>8128.163055</v>
      </c>
      <c r="E24" s="20">
        <f>105.3+8022.863055</f>
        <v>8128.163055</v>
      </c>
      <c r="F24" s="20" t="s">
        <v>51</v>
      </c>
      <c r="G24" s="20" t="s">
        <v>51</v>
      </c>
      <c r="H24" s="54"/>
      <c r="I24" s="54"/>
    </row>
    <row r="25" ht="21.6" customHeight="1" spans="1:9">
      <c r="A25" s="55" t="s">
        <v>51</v>
      </c>
      <c r="B25" s="20" t="s">
        <v>51</v>
      </c>
      <c r="C25" s="55" t="s">
        <v>265</v>
      </c>
      <c r="D25" s="20"/>
      <c r="E25" s="20"/>
      <c r="F25" s="20" t="s">
        <v>51</v>
      </c>
      <c r="G25" s="20" t="s">
        <v>51</v>
      </c>
      <c r="H25" s="54"/>
      <c r="I25" s="54"/>
    </row>
    <row r="26" ht="21.6" customHeight="1" spans="1:9">
      <c r="A26" s="55" t="s">
        <v>51</v>
      </c>
      <c r="B26" s="20" t="s">
        <v>51</v>
      </c>
      <c r="C26" s="55" t="s">
        <v>266</v>
      </c>
      <c r="D26" s="20"/>
      <c r="E26" s="20"/>
      <c r="F26" s="20" t="s">
        <v>51</v>
      </c>
      <c r="G26" s="20" t="s">
        <v>51</v>
      </c>
      <c r="H26" s="54"/>
      <c r="I26" s="54"/>
    </row>
    <row r="27" ht="25.7" customHeight="1" spans="1:9">
      <c r="A27" s="55" t="s">
        <v>51</v>
      </c>
      <c r="B27" s="20" t="s">
        <v>51</v>
      </c>
      <c r="C27" s="55" t="s">
        <v>267</v>
      </c>
      <c r="D27" s="20"/>
      <c r="E27" s="20" t="s">
        <v>51</v>
      </c>
      <c r="F27" s="20" t="s">
        <v>51</v>
      </c>
      <c r="G27" s="20"/>
      <c r="H27" s="54"/>
      <c r="I27" s="54"/>
    </row>
    <row r="28" ht="24.75" customHeight="1" spans="1:9">
      <c r="A28" s="55" t="s">
        <v>51</v>
      </c>
      <c r="B28" s="20" t="s">
        <v>51</v>
      </c>
      <c r="C28" s="55" t="s">
        <v>268</v>
      </c>
      <c r="D28" s="20"/>
      <c r="E28" s="20"/>
      <c r="F28" s="20" t="s">
        <v>51</v>
      </c>
      <c r="G28" s="20" t="s">
        <v>51</v>
      </c>
      <c r="H28" s="54"/>
      <c r="I28" s="54"/>
    </row>
    <row r="29" ht="24.75" customHeight="1" spans="1:9">
      <c r="A29" s="55" t="s">
        <v>51</v>
      </c>
      <c r="B29" s="20" t="s">
        <v>51</v>
      </c>
      <c r="C29" s="55" t="s">
        <v>269</v>
      </c>
      <c r="D29" s="20"/>
      <c r="E29" s="20"/>
      <c r="F29" s="20"/>
      <c r="G29" s="20" t="s">
        <v>51</v>
      </c>
      <c r="H29" s="54"/>
      <c r="I29" s="54"/>
    </row>
    <row r="30" ht="23.85" customHeight="1" spans="1:9">
      <c r="A30" s="55" t="s">
        <v>51</v>
      </c>
      <c r="B30" s="20" t="s">
        <v>51</v>
      </c>
      <c r="C30" s="55" t="s">
        <v>270</v>
      </c>
      <c r="D30" s="20"/>
      <c r="E30" s="20"/>
      <c r="F30" s="20"/>
      <c r="G30" s="20"/>
      <c r="H30" s="54"/>
      <c r="I30" s="54"/>
    </row>
    <row r="31" ht="23.85" customHeight="1" spans="1:7">
      <c r="A31" s="55" t="s">
        <v>51</v>
      </c>
      <c r="B31" s="20" t="s">
        <v>51</v>
      </c>
      <c r="C31" s="55" t="s">
        <v>271</v>
      </c>
      <c r="D31" s="20"/>
      <c r="E31" s="20"/>
      <c r="F31" s="20"/>
      <c r="G31" s="20" t="s">
        <v>51</v>
      </c>
    </row>
    <row r="32" ht="23.85" customHeight="1" spans="1:7">
      <c r="A32" s="55" t="s">
        <v>51</v>
      </c>
      <c r="B32" s="20" t="s">
        <v>51</v>
      </c>
      <c r="C32" s="55" t="s">
        <v>272</v>
      </c>
      <c r="D32" s="20"/>
      <c r="E32" s="20"/>
      <c r="F32" s="20"/>
      <c r="G32" s="20" t="s">
        <v>51</v>
      </c>
    </row>
    <row r="33" ht="23.85" customHeight="1" spans="1:7">
      <c r="A33" s="55" t="s">
        <v>51</v>
      </c>
      <c r="B33" s="20" t="s">
        <v>51</v>
      </c>
      <c r="C33" s="55" t="s">
        <v>273</v>
      </c>
      <c r="D33" s="20"/>
      <c r="E33" s="20"/>
      <c r="F33" s="20"/>
      <c r="G33" s="20" t="s">
        <v>51</v>
      </c>
    </row>
    <row r="34" ht="23.25" customHeight="1" spans="1:7">
      <c r="A34" s="55" t="s">
        <v>274</v>
      </c>
      <c r="B34" s="20">
        <v>105.3</v>
      </c>
      <c r="C34" s="55" t="s">
        <v>275</v>
      </c>
      <c r="D34" s="20" t="s">
        <v>51</v>
      </c>
      <c r="E34" s="20" t="s">
        <v>51</v>
      </c>
      <c r="F34" s="20" t="s">
        <v>51</v>
      </c>
      <c r="G34" s="20" t="s">
        <v>51</v>
      </c>
    </row>
    <row r="35" spans="1:7">
      <c r="A35" s="55" t="s">
        <v>276</v>
      </c>
      <c r="B35" s="20">
        <v>105.3</v>
      </c>
      <c r="C35" s="55" t="s">
        <v>51</v>
      </c>
      <c r="D35" s="20" t="s">
        <v>51</v>
      </c>
      <c r="E35" s="20" t="s">
        <v>51</v>
      </c>
      <c r="F35" s="20" t="s">
        <v>51</v>
      </c>
      <c r="G35" s="20" t="s">
        <v>51</v>
      </c>
    </row>
    <row r="36" spans="1:7">
      <c r="A36" s="55" t="s">
        <v>277</v>
      </c>
      <c r="B36" s="20" t="s">
        <v>51</v>
      </c>
      <c r="C36" s="55" t="s">
        <v>51</v>
      </c>
      <c r="D36" s="20" t="s">
        <v>51</v>
      </c>
      <c r="E36" s="20" t="s">
        <v>51</v>
      </c>
      <c r="F36" s="20" t="s">
        <v>51</v>
      </c>
      <c r="G36" s="20" t="s">
        <v>51</v>
      </c>
    </row>
    <row r="37" spans="1:7">
      <c r="A37" s="55" t="s">
        <v>278</v>
      </c>
      <c r="B37" s="20" t="s">
        <v>51</v>
      </c>
      <c r="C37" s="55" t="s">
        <v>51</v>
      </c>
      <c r="D37" s="20" t="s">
        <v>51</v>
      </c>
      <c r="E37" s="20" t="s">
        <v>51</v>
      </c>
      <c r="F37" s="20" t="s">
        <v>51</v>
      </c>
      <c r="G37" s="20" t="s">
        <v>51</v>
      </c>
    </row>
    <row r="38" spans="1:7">
      <c r="A38" s="56" t="s">
        <v>279</v>
      </c>
      <c r="B38" s="53">
        <f>B34+B6</f>
        <v>14831.395955</v>
      </c>
      <c r="C38" s="53" t="s">
        <v>280</v>
      </c>
      <c r="D38" s="53">
        <f>E38+F38</f>
        <v>14831.395955</v>
      </c>
      <c r="E38" s="53">
        <f>E6</f>
        <v>8991.395955</v>
      </c>
      <c r="F38" s="53">
        <v>5840</v>
      </c>
      <c r="G38" s="57"/>
    </row>
  </sheetData>
  <mergeCells count="3">
    <mergeCell ref="A1:G1"/>
    <mergeCell ref="A4:B4"/>
    <mergeCell ref="C4:G4"/>
  </mergeCells>
  <pageMargins left="0.747916666666667" right="0.747916666666667" top="0.984027777777778" bottom="0.984027777777778" header="0.511805555555556" footer="0.511805555555556"/>
  <pageSetup paperSize="9" scale="73" pageOrder="overThenDown" orientation="portrait" useFirstPageNumber="1"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35"/>
  <sheetViews>
    <sheetView workbookViewId="0">
      <selection activeCell="D14" sqref="D14"/>
    </sheetView>
  </sheetViews>
  <sheetFormatPr defaultColWidth="9" defaultRowHeight="12.75" outlineLevelCol="5"/>
  <cols>
    <col min="1" max="1" width="18.2857142857143" customWidth="1"/>
    <col min="2" max="3" width="20" customWidth="1"/>
    <col min="4" max="6" width="19" customWidth="1"/>
  </cols>
  <sheetData>
    <row r="1" s="11" customFormat="1" ht="30" customHeight="1" spans="1:6">
      <c r="A1" s="12" t="s">
        <v>281</v>
      </c>
      <c r="B1" s="12"/>
      <c r="C1" s="12"/>
      <c r="D1" s="12"/>
      <c r="E1" s="22"/>
      <c r="F1" s="22"/>
    </row>
    <row r="2" ht="15" customHeight="1" spans="1:6">
      <c r="A2" s="14"/>
      <c r="F2" s="33"/>
    </row>
    <row r="3" ht="15" customHeight="1" spans="1:6">
      <c r="A3" s="14" t="s">
        <v>35</v>
      </c>
      <c r="F3" s="16" t="s">
        <v>36</v>
      </c>
    </row>
    <row r="4" ht="15" customHeight="1" spans="1:6">
      <c r="A4" s="36" t="s">
        <v>282</v>
      </c>
      <c r="B4" s="37"/>
      <c r="C4" s="38" t="s">
        <v>145</v>
      </c>
      <c r="D4" s="36" t="s">
        <v>146</v>
      </c>
      <c r="E4" s="39"/>
      <c r="F4" s="37"/>
    </row>
    <row r="5" spans="1:6">
      <c r="A5" s="17" t="s">
        <v>86</v>
      </c>
      <c r="B5" s="17" t="s">
        <v>160</v>
      </c>
      <c r="C5" s="40"/>
      <c r="D5" s="17" t="s">
        <v>283</v>
      </c>
      <c r="E5" s="17" t="s">
        <v>147</v>
      </c>
      <c r="F5" s="17" t="s">
        <v>148</v>
      </c>
    </row>
    <row r="6" spans="1:6">
      <c r="A6" s="18" t="s">
        <v>41</v>
      </c>
      <c r="B6" s="18"/>
      <c r="C6" s="41">
        <v>4524.47</v>
      </c>
      <c r="D6" s="41">
        <f>E6+F6</f>
        <v>8990.83</v>
      </c>
      <c r="E6" s="41">
        <f>E7+E10+E16+E20+E23</f>
        <v>3640.11</v>
      </c>
      <c r="F6" s="41">
        <f>F7+F23</f>
        <v>5350.72</v>
      </c>
    </row>
    <row r="7" spans="1:6">
      <c r="A7" s="18" t="s">
        <v>96</v>
      </c>
      <c r="B7" s="18" t="s">
        <v>97</v>
      </c>
      <c r="C7" s="41">
        <v>20.85</v>
      </c>
      <c r="D7" s="41">
        <v>6.2</v>
      </c>
      <c r="E7" s="18"/>
      <c r="F7" s="41">
        <v>6.2</v>
      </c>
    </row>
    <row r="8" spans="1:6">
      <c r="A8" s="18" t="s">
        <v>98</v>
      </c>
      <c r="B8" s="18" t="s">
        <v>99</v>
      </c>
      <c r="C8" s="41">
        <v>20.85</v>
      </c>
      <c r="D8" s="41">
        <v>6.2</v>
      </c>
      <c r="E8" s="18"/>
      <c r="F8" s="41">
        <v>6.2</v>
      </c>
    </row>
    <row r="9" spans="1:6">
      <c r="A9" s="18" t="s">
        <v>100</v>
      </c>
      <c r="B9" s="18" t="s">
        <v>101</v>
      </c>
      <c r="C9" s="41">
        <v>20.85</v>
      </c>
      <c r="D9" s="41">
        <v>6.2</v>
      </c>
      <c r="E9" s="18"/>
      <c r="F9" s="41">
        <v>6.2</v>
      </c>
    </row>
    <row r="10" spans="1:6">
      <c r="A10" s="18" t="s">
        <v>102</v>
      </c>
      <c r="B10" s="18" t="s">
        <v>103</v>
      </c>
      <c r="C10" s="41">
        <v>752.84</v>
      </c>
      <c r="D10" s="41">
        <v>750.11</v>
      </c>
      <c r="E10" s="41">
        <v>750.11</v>
      </c>
      <c r="F10" s="18"/>
    </row>
    <row r="11" spans="1:6">
      <c r="A11" s="18" t="s">
        <v>104</v>
      </c>
      <c r="B11" s="18" t="s">
        <v>105</v>
      </c>
      <c r="C11" s="41">
        <v>752.84</v>
      </c>
      <c r="D11" s="41">
        <v>750.11</v>
      </c>
      <c r="E11" s="41">
        <v>750.11</v>
      </c>
      <c r="F11" s="18"/>
    </row>
    <row r="12" spans="1:6">
      <c r="A12" s="18" t="s">
        <v>106</v>
      </c>
      <c r="B12" s="18" t="s">
        <v>107</v>
      </c>
      <c r="C12" s="41">
        <v>422.88</v>
      </c>
      <c r="D12" s="41">
        <v>419.84</v>
      </c>
      <c r="E12" s="41">
        <v>419.84</v>
      </c>
      <c r="F12" s="18"/>
    </row>
    <row r="13" spans="1:6">
      <c r="A13" s="18" t="s">
        <v>108</v>
      </c>
      <c r="B13" s="18" t="s">
        <v>109</v>
      </c>
      <c r="C13" s="41">
        <v>235.26</v>
      </c>
      <c r="D13" s="41">
        <v>237</v>
      </c>
      <c r="E13" s="41">
        <v>237</v>
      </c>
      <c r="F13" s="18"/>
    </row>
    <row r="14" spans="1:6">
      <c r="A14" s="18" t="s">
        <v>110</v>
      </c>
      <c r="B14" s="18" t="s">
        <v>111</v>
      </c>
      <c r="C14" s="41">
        <v>94.1</v>
      </c>
      <c r="D14" s="41">
        <v>92.67</v>
      </c>
      <c r="E14" s="41">
        <v>92.67</v>
      </c>
      <c r="F14" s="18"/>
    </row>
    <row r="15" spans="1:6">
      <c r="A15" s="18" t="s">
        <v>149</v>
      </c>
      <c r="B15" s="18" t="s">
        <v>150</v>
      </c>
      <c r="C15" s="41">
        <v>0.59</v>
      </c>
      <c r="D15" s="18"/>
      <c r="E15" s="18"/>
      <c r="F15" s="18"/>
    </row>
    <row r="16" spans="1:6">
      <c r="A16" s="18" t="s">
        <v>112</v>
      </c>
      <c r="B16" s="18" t="s">
        <v>113</v>
      </c>
      <c r="C16" s="41">
        <v>104.69</v>
      </c>
      <c r="D16" s="41">
        <v>106.92</v>
      </c>
      <c r="E16" s="41">
        <v>106.92</v>
      </c>
      <c r="F16" s="18"/>
    </row>
    <row r="17" spans="1:6">
      <c r="A17" s="18" t="s">
        <v>114</v>
      </c>
      <c r="B17" s="18" t="s">
        <v>115</v>
      </c>
      <c r="C17" s="41">
        <v>104.69</v>
      </c>
      <c r="D17" s="41">
        <v>106.92</v>
      </c>
      <c r="E17" s="41">
        <v>106.92</v>
      </c>
      <c r="F17" s="18"/>
    </row>
    <row r="18" spans="1:6">
      <c r="A18" s="18" t="s">
        <v>116</v>
      </c>
      <c r="B18" s="18" t="s">
        <v>117</v>
      </c>
      <c r="C18" s="41">
        <v>75.28</v>
      </c>
      <c r="D18" s="41">
        <v>77.22</v>
      </c>
      <c r="E18" s="41">
        <v>77.22</v>
      </c>
      <c r="F18" s="18"/>
    </row>
    <row r="19" spans="1:6">
      <c r="A19" s="18" t="s">
        <v>118</v>
      </c>
      <c r="B19" s="18" t="s">
        <v>119</v>
      </c>
      <c r="C19" s="41">
        <v>29.41</v>
      </c>
      <c r="D19" s="41">
        <v>29.7</v>
      </c>
      <c r="E19" s="41">
        <v>29.7</v>
      </c>
      <c r="F19" s="18"/>
    </row>
    <row r="20" spans="1:6">
      <c r="A20" s="18" t="s">
        <v>120</v>
      </c>
      <c r="B20" s="18" t="s">
        <v>121</v>
      </c>
      <c r="C20" s="18"/>
      <c r="D20" s="18"/>
      <c r="E20" s="18"/>
      <c r="F20" s="18"/>
    </row>
    <row r="21" spans="1:6">
      <c r="A21" s="18" t="s">
        <v>122</v>
      </c>
      <c r="B21" s="18" t="s">
        <v>123</v>
      </c>
      <c r="C21" s="18"/>
      <c r="D21" s="18"/>
      <c r="E21" s="18"/>
      <c r="F21" s="18"/>
    </row>
    <row r="22" spans="1:6">
      <c r="A22" s="18" t="s">
        <v>124</v>
      </c>
      <c r="B22" s="18" t="s">
        <v>125</v>
      </c>
      <c r="C22" s="18"/>
      <c r="D22" s="18"/>
      <c r="E22" s="18"/>
      <c r="F22" s="18"/>
    </row>
    <row r="23" spans="1:6">
      <c r="A23" s="18" t="s">
        <v>126</v>
      </c>
      <c r="B23" s="18" t="s">
        <v>127</v>
      </c>
      <c r="C23" s="41">
        <v>3646.09</v>
      </c>
      <c r="D23" s="41">
        <f t="shared" ref="D23:D25" si="0">E23+F23</f>
        <v>8127.6</v>
      </c>
      <c r="E23" s="41">
        <f t="shared" ref="E23:E25" si="1">3.91+2779.17</f>
        <v>2783.08</v>
      </c>
      <c r="F23" s="41">
        <f>F24+F32+F34</f>
        <v>5344.52</v>
      </c>
    </row>
    <row r="24" spans="1:6">
      <c r="A24" s="18" t="s">
        <v>128</v>
      </c>
      <c r="B24" s="18" t="s">
        <v>129</v>
      </c>
      <c r="C24" s="41">
        <v>3596.09</v>
      </c>
      <c r="D24" s="41">
        <f t="shared" si="0"/>
        <v>8042.6</v>
      </c>
      <c r="E24" s="41">
        <f t="shared" si="1"/>
        <v>2783.08</v>
      </c>
      <c r="F24" s="41">
        <f>F25+F28+F29+F30</f>
        <v>5259.52</v>
      </c>
    </row>
    <row r="25" spans="1:6">
      <c r="A25" s="18" t="s">
        <v>130</v>
      </c>
      <c r="B25" s="18" t="s">
        <v>131</v>
      </c>
      <c r="C25" s="41">
        <v>2957.26</v>
      </c>
      <c r="D25" s="41">
        <f t="shared" si="0"/>
        <v>3769.67</v>
      </c>
      <c r="E25" s="41">
        <f t="shared" si="1"/>
        <v>2783.08</v>
      </c>
      <c r="F25" s="41">
        <v>986.59</v>
      </c>
    </row>
    <row r="26" spans="1:6">
      <c r="A26" s="18" t="s">
        <v>151</v>
      </c>
      <c r="B26" s="18" t="s">
        <v>152</v>
      </c>
      <c r="C26" s="41">
        <v>5</v>
      </c>
      <c r="D26" s="18"/>
      <c r="E26" s="18"/>
      <c r="F26" s="18"/>
    </row>
    <row r="27" spans="1:6">
      <c r="A27" s="18" t="s">
        <v>153</v>
      </c>
      <c r="B27" s="18" t="s">
        <v>154</v>
      </c>
      <c r="C27" s="41">
        <v>96.51</v>
      </c>
      <c r="D27" s="18"/>
      <c r="E27" s="18"/>
      <c r="F27" s="18"/>
    </row>
    <row r="28" spans="1:6">
      <c r="A28" s="18" t="s">
        <v>132</v>
      </c>
      <c r="B28" s="18" t="s">
        <v>133</v>
      </c>
      <c r="C28" s="41">
        <v>447.33</v>
      </c>
      <c r="D28" s="41">
        <f>E28+F28</f>
        <v>3976.13</v>
      </c>
      <c r="E28" s="18"/>
      <c r="F28" s="41">
        <f>75.41+4.42+3896.3</f>
        <v>3976.13</v>
      </c>
    </row>
    <row r="29" spans="1:6">
      <c r="A29" s="18" t="s">
        <v>134</v>
      </c>
      <c r="B29" s="18" t="s">
        <v>135</v>
      </c>
      <c r="C29" s="18"/>
      <c r="D29" s="41">
        <v>16.5</v>
      </c>
      <c r="E29" s="18"/>
      <c r="F29" s="41">
        <v>16.5</v>
      </c>
    </row>
    <row r="30" spans="1:6">
      <c r="A30" s="18" t="s">
        <v>136</v>
      </c>
      <c r="B30" s="18" t="s">
        <v>137</v>
      </c>
      <c r="C30" s="41">
        <v>90</v>
      </c>
      <c r="D30" s="41">
        <f t="shared" ref="D30:D35" si="2">E30+F30</f>
        <v>280.3</v>
      </c>
      <c r="E30" s="18"/>
      <c r="F30" s="41">
        <f>179.3+80+21</f>
        <v>280.3</v>
      </c>
    </row>
    <row r="31" spans="1:6">
      <c r="A31" s="18" t="s">
        <v>138</v>
      </c>
      <c r="B31" s="18" t="s">
        <v>139</v>
      </c>
      <c r="C31" s="18"/>
      <c r="D31" s="18"/>
      <c r="E31" s="18"/>
      <c r="F31" s="18"/>
    </row>
    <row r="32" spans="1:6">
      <c r="A32" s="18" t="s">
        <v>155</v>
      </c>
      <c r="B32" s="18" t="s">
        <v>156</v>
      </c>
      <c r="C32" s="41">
        <v>10</v>
      </c>
      <c r="D32" s="18"/>
      <c r="E32" s="18"/>
      <c r="F32" s="18"/>
    </row>
    <row r="33" spans="1:6">
      <c r="A33" s="18" t="s">
        <v>157</v>
      </c>
      <c r="B33" s="18" t="s">
        <v>131</v>
      </c>
      <c r="C33" s="41">
        <v>10</v>
      </c>
      <c r="D33" s="18"/>
      <c r="E33" s="18"/>
      <c r="F33" s="18"/>
    </row>
    <row r="34" spans="1:6">
      <c r="A34" s="18" t="s">
        <v>140</v>
      </c>
      <c r="B34" s="18" t="s">
        <v>141</v>
      </c>
      <c r="C34" s="41">
        <v>40</v>
      </c>
      <c r="D34" s="41">
        <f t="shared" si="2"/>
        <v>85</v>
      </c>
      <c r="E34" s="18"/>
      <c r="F34" s="41">
        <v>85</v>
      </c>
    </row>
    <row r="35" spans="1:6">
      <c r="A35" s="18" t="s">
        <v>142</v>
      </c>
      <c r="B35" s="18" t="s">
        <v>143</v>
      </c>
      <c r="C35" s="41">
        <v>40</v>
      </c>
      <c r="D35" s="41">
        <f t="shared" si="2"/>
        <v>85</v>
      </c>
      <c r="E35" s="18"/>
      <c r="F35" s="41">
        <v>85</v>
      </c>
    </row>
  </sheetData>
  <mergeCells count="4">
    <mergeCell ref="A1:F1"/>
    <mergeCell ref="A4:B4"/>
    <mergeCell ref="D4:F4"/>
    <mergeCell ref="C4:C5"/>
  </mergeCells>
  <pageMargins left="0.747916666666667" right="0.747916666666667" top="0.984027777777778" bottom="0.984027777777778" header="0.511805555555556" footer="0.511805555555556"/>
  <pageSetup paperSize="9" scale="99" pageOrder="overThenDown" orientation="landscape" useFirstPageNumber="1"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1"/>
  <sheetViews>
    <sheetView workbookViewId="0">
      <selection activeCell="A5" sqref="A5"/>
    </sheetView>
  </sheetViews>
  <sheetFormatPr defaultColWidth="9" defaultRowHeight="12.75" outlineLevelCol="5"/>
  <cols>
    <col min="1" max="1" width="12.1428571428571" customWidth="1"/>
    <col min="2" max="2" width="21.8571428571429" customWidth="1"/>
    <col min="3" max="3" width="24.7142857142857" customWidth="1"/>
    <col min="4" max="4" width="24" customWidth="1"/>
    <col min="5" max="5" width="25" customWidth="1"/>
    <col min="6" max="6" width="19" customWidth="1"/>
  </cols>
  <sheetData>
    <row r="1" s="11" customFormat="1" ht="30" customHeight="1" spans="1:4">
      <c r="A1" s="12" t="s">
        <v>284</v>
      </c>
      <c r="B1" s="13"/>
      <c r="C1" s="13"/>
      <c r="D1" s="13"/>
    </row>
    <row r="2" ht="15" customHeight="1" spans="1:6">
      <c r="A2" s="14"/>
      <c r="F2" s="33"/>
    </row>
    <row r="3" ht="15" customHeight="1" spans="1:6">
      <c r="A3" s="14" t="s">
        <v>35</v>
      </c>
      <c r="F3" s="16" t="s">
        <v>36</v>
      </c>
    </row>
    <row r="4" ht="15" customHeight="1" spans="1:6">
      <c r="A4" s="24" t="s">
        <v>159</v>
      </c>
      <c r="B4" s="32"/>
      <c r="C4" s="24" t="s">
        <v>285</v>
      </c>
      <c r="D4" s="25"/>
      <c r="E4" s="25"/>
      <c r="F4" s="32"/>
    </row>
    <row r="5" spans="1:6">
      <c r="A5" s="27" t="s">
        <v>86</v>
      </c>
      <c r="B5" s="27" t="s">
        <v>160</v>
      </c>
      <c r="C5" s="27" t="s">
        <v>41</v>
      </c>
      <c r="D5" s="27" t="s">
        <v>286</v>
      </c>
      <c r="E5" s="27" t="s">
        <v>287</v>
      </c>
      <c r="F5" s="27" t="s">
        <v>288</v>
      </c>
    </row>
    <row r="6" spans="1:6">
      <c r="A6" s="18" t="s">
        <v>41</v>
      </c>
      <c r="B6" s="18"/>
      <c r="C6" s="20">
        <f>D6+E6+F6</f>
        <v>3640.11</v>
      </c>
      <c r="D6" s="20">
        <v>3169.36</v>
      </c>
      <c r="E6" s="20">
        <f>E18+E7+E36+E40</f>
        <v>470.75</v>
      </c>
      <c r="F6" s="18"/>
    </row>
    <row r="7" spans="1:6">
      <c r="A7" s="18" t="s">
        <v>161</v>
      </c>
      <c r="B7" s="18" t="s">
        <v>162</v>
      </c>
      <c r="C7" s="20">
        <f>D7+E7</f>
        <v>2464.72</v>
      </c>
      <c r="D7" s="20">
        <v>2464.72</v>
      </c>
      <c r="E7" s="18"/>
      <c r="F7" s="18"/>
    </row>
    <row r="8" spans="1:6">
      <c r="A8" s="18" t="s">
        <v>163</v>
      </c>
      <c r="B8" s="18" t="s">
        <v>164</v>
      </c>
      <c r="C8" s="20">
        <f t="shared" ref="C8:C41" si="0">D8+E8</f>
        <v>831.39</v>
      </c>
      <c r="D8" s="20">
        <v>831.39</v>
      </c>
      <c r="E8" s="20"/>
      <c r="F8" s="18"/>
    </row>
    <row r="9" spans="1:6">
      <c r="A9" s="18" t="s">
        <v>165</v>
      </c>
      <c r="B9" s="18" t="s">
        <v>166</v>
      </c>
      <c r="C9" s="20">
        <f t="shared" si="0"/>
        <v>356.63</v>
      </c>
      <c r="D9" s="20">
        <v>356.63</v>
      </c>
      <c r="E9" s="20"/>
      <c r="F9" s="18"/>
    </row>
    <row r="10" spans="1:6">
      <c r="A10" s="18" t="s">
        <v>167</v>
      </c>
      <c r="B10" s="19" t="s">
        <v>168</v>
      </c>
      <c r="C10" s="20">
        <f t="shared" si="0"/>
        <v>608.67</v>
      </c>
      <c r="D10" s="20">
        <v>608.67</v>
      </c>
      <c r="E10" s="20"/>
      <c r="F10" s="35"/>
    </row>
    <row r="11" spans="1:6">
      <c r="A11" s="18" t="s">
        <v>169</v>
      </c>
      <c r="B11" s="19" t="s">
        <v>170</v>
      </c>
      <c r="C11" s="20">
        <v>237</v>
      </c>
      <c r="D11" s="20">
        <v>237</v>
      </c>
      <c r="E11" s="20"/>
      <c r="F11" s="35"/>
    </row>
    <row r="12" spans="1:6">
      <c r="A12" s="18" t="s">
        <v>171</v>
      </c>
      <c r="B12" s="19" t="s">
        <v>172</v>
      </c>
      <c r="C12" s="20">
        <f t="shared" si="0"/>
        <v>92.67</v>
      </c>
      <c r="D12" s="20">
        <v>92.67</v>
      </c>
      <c r="E12" s="20"/>
      <c r="F12" s="35"/>
    </row>
    <row r="13" spans="1:6">
      <c r="A13" s="18" t="s">
        <v>173</v>
      </c>
      <c r="B13" s="19" t="s">
        <v>174</v>
      </c>
      <c r="C13" s="20">
        <f t="shared" si="0"/>
        <v>70.09</v>
      </c>
      <c r="D13" s="20">
        <v>70.09</v>
      </c>
      <c r="E13" s="20"/>
      <c r="F13" s="35"/>
    </row>
    <row r="14" spans="1:6">
      <c r="A14" s="18" t="s">
        <v>175</v>
      </c>
      <c r="B14" s="19" t="s">
        <v>176</v>
      </c>
      <c r="C14" s="20">
        <f t="shared" si="0"/>
        <v>29.7</v>
      </c>
      <c r="D14" s="20">
        <v>29.7</v>
      </c>
      <c r="E14" s="20"/>
      <c r="F14" s="35"/>
    </row>
    <row r="15" spans="1:6">
      <c r="A15" s="18" t="s">
        <v>177</v>
      </c>
      <c r="B15" s="19" t="s">
        <v>178</v>
      </c>
      <c r="C15" s="20">
        <f t="shared" si="0"/>
        <v>7.13</v>
      </c>
      <c r="D15" s="20">
        <v>7.13</v>
      </c>
      <c r="E15" s="20"/>
      <c r="F15" s="35"/>
    </row>
    <row r="16" spans="1:6">
      <c r="A16" s="18" t="s">
        <v>179</v>
      </c>
      <c r="B16" s="19" t="s">
        <v>180</v>
      </c>
      <c r="C16" s="20">
        <f t="shared" si="0"/>
        <v>176.2</v>
      </c>
      <c r="D16" s="20">
        <v>176.2</v>
      </c>
      <c r="E16" s="20"/>
      <c r="F16" s="35"/>
    </row>
    <row r="17" spans="1:6">
      <c r="A17" s="18" t="s">
        <v>181</v>
      </c>
      <c r="B17" s="19" t="s">
        <v>182</v>
      </c>
      <c r="C17" s="20">
        <v>56</v>
      </c>
      <c r="D17" s="20">
        <v>56</v>
      </c>
      <c r="E17" s="20"/>
      <c r="F17" s="35"/>
    </row>
    <row r="18" spans="1:6">
      <c r="A18" s="18" t="s">
        <v>183</v>
      </c>
      <c r="B18" s="19" t="s">
        <v>184</v>
      </c>
      <c r="C18" s="20">
        <f t="shared" si="0"/>
        <v>528.98</v>
      </c>
      <c r="D18" s="20">
        <v>68.23</v>
      </c>
      <c r="E18" s="20">
        <f>E19+E20+E21+E22+E23+E24+E25+E26+E27+E28+E29+E30+E31+E32+E33+E34+E35</f>
        <v>460.75</v>
      </c>
      <c r="F18" s="35"/>
    </row>
    <row r="19" spans="1:6">
      <c r="A19" s="18" t="s">
        <v>185</v>
      </c>
      <c r="B19" s="19" t="s">
        <v>186</v>
      </c>
      <c r="C19" s="20">
        <f t="shared" si="0"/>
        <v>15.31</v>
      </c>
      <c r="D19" s="20"/>
      <c r="E19" s="20">
        <f>15+0.31</f>
        <v>15.31</v>
      </c>
      <c r="F19" s="35"/>
    </row>
    <row r="20" spans="1:6">
      <c r="A20" s="18" t="s">
        <v>187</v>
      </c>
      <c r="B20" s="19" t="s">
        <v>188</v>
      </c>
      <c r="C20" s="20">
        <f t="shared" si="0"/>
        <v>10</v>
      </c>
      <c r="D20" s="20"/>
      <c r="E20" s="20">
        <v>10</v>
      </c>
      <c r="F20" s="35"/>
    </row>
    <row r="21" spans="1:6">
      <c r="A21" s="18" t="s">
        <v>191</v>
      </c>
      <c r="B21" s="19" t="s">
        <v>192</v>
      </c>
      <c r="C21" s="20">
        <f t="shared" si="0"/>
        <v>51</v>
      </c>
      <c r="D21" s="20"/>
      <c r="E21" s="20">
        <v>51</v>
      </c>
      <c r="F21" s="35"/>
    </row>
    <row r="22" spans="1:6">
      <c r="A22" s="18" t="s">
        <v>193</v>
      </c>
      <c r="B22" s="19" t="s">
        <v>194</v>
      </c>
      <c r="C22" s="20">
        <f t="shared" si="0"/>
        <v>40</v>
      </c>
      <c r="D22" s="20"/>
      <c r="E22" s="20">
        <v>40</v>
      </c>
      <c r="F22" s="35"/>
    </row>
    <row r="23" spans="1:6">
      <c r="A23" s="18" t="s">
        <v>195</v>
      </c>
      <c r="B23" s="19" t="s">
        <v>196</v>
      </c>
      <c r="C23" s="20">
        <f t="shared" si="0"/>
        <v>18.4</v>
      </c>
      <c r="D23" s="20"/>
      <c r="E23" s="20">
        <v>18.4</v>
      </c>
      <c r="F23" s="35"/>
    </row>
    <row r="24" spans="1:6">
      <c r="A24" s="18" t="s">
        <v>197</v>
      </c>
      <c r="B24" s="19" t="s">
        <v>198</v>
      </c>
      <c r="C24" s="20">
        <f t="shared" si="0"/>
        <v>25</v>
      </c>
      <c r="D24" s="20"/>
      <c r="E24" s="20">
        <v>25</v>
      </c>
      <c r="F24" s="35"/>
    </row>
    <row r="25" spans="1:6">
      <c r="A25" s="18" t="s">
        <v>199</v>
      </c>
      <c r="B25" s="19" t="s">
        <v>200</v>
      </c>
      <c r="C25" s="20">
        <f t="shared" si="0"/>
        <v>0</v>
      </c>
      <c r="D25" s="20"/>
      <c r="E25" s="20"/>
      <c r="F25" s="35"/>
    </row>
    <row r="26" spans="1:6">
      <c r="A26" s="18" t="s">
        <v>201</v>
      </c>
      <c r="B26" s="19" t="s">
        <v>202</v>
      </c>
      <c r="C26" s="20">
        <f t="shared" si="0"/>
        <v>20</v>
      </c>
      <c r="D26" s="20"/>
      <c r="E26" s="20">
        <v>20</v>
      </c>
      <c r="F26" s="35"/>
    </row>
    <row r="27" spans="1:6">
      <c r="A27" s="18" t="s">
        <v>205</v>
      </c>
      <c r="B27" s="19" t="s">
        <v>206</v>
      </c>
      <c r="C27" s="20">
        <f t="shared" si="0"/>
        <v>3</v>
      </c>
      <c r="D27" s="20"/>
      <c r="E27" s="20">
        <v>3</v>
      </c>
      <c r="F27" s="35"/>
    </row>
    <row r="28" spans="1:6">
      <c r="A28" s="18" t="s">
        <v>207</v>
      </c>
      <c r="B28" s="19" t="s">
        <v>208</v>
      </c>
      <c r="C28" s="20">
        <f t="shared" si="0"/>
        <v>8.5</v>
      </c>
      <c r="D28" s="20"/>
      <c r="E28" s="20">
        <v>8.5</v>
      </c>
      <c r="F28" s="35"/>
    </row>
    <row r="29" spans="1:6">
      <c r="A29" s="18" t="s">
        <v>209</v>
      </c>
      <c r="B29" s="19" t="s">
        <v>210</v>
      </c>
      <c r="C29" s="20">
        <f t="shared" si="0"/>
        <v>5</v>
      </c>
      <c r="D29" s="20"/>
      <c r="E29" s="20">
        <v>5</v>
      </c>
      <c r="F29" s="35"/>
    </row>
    <row r="30" spans="1:6">
      <c r="A30" s="18" t="s">
        <v>215</v>
      </c>
      <c r="B30" s="19" t="s">
        <v>216</v>
      </c>
      <c r="C30" s="20">
        <f t="shared" si="0"/>
        <v>17.86</v>
      </c>
      <c r="D30" s="20"/>
      <c r="E30" s="20">
        <f>14.26+3.6</f>
        <v>17.86</v>
      </c>
      <c r="F30" s="35"/>
    </row>
    <row r="31" spans="1:6">
      <c r="A31" s="18" t="s">
        <v>217</v>
      </c>
      <c r="B31" s="19" t="s">
        <v>218</v>
      </c>
      <c r="C31" s="20">
        <f t="shared" si="0"/>
        <v>47.52</v>
      </c>
      <c r="D31" s="20"/>
      <c r="E31" s="20">
        <v>47.52</v>
      </c>
      <c r="F31" s="35"/>
    </row>
    <row r="32" spans="1:6">
      <c r="A32" s="18" t="s">
        <v>219</v>
      </c>
      <c r="B32" s="19" t="s">
        <v>220</v>
      </c>
      <c r="C32" s="20">
        <f t="shared" si="0"/>
        <v>0</v>
      </c>
      <c r="D32" s="20"/>
      <c r="E32" s="20"/>
      <c r="F32" s="35"/>
    </row>
    <row r="33" spans="1:6">
      <c r="A33" s="18" t="s">
        <v>221</v>
      </c>
      <c r="B33" s="19" t="s">
        <v>222</v>
      </c>
      <c r="C33" s="20">
        <f t="shared" si="0"/>
        <v>68.23</v>
      </c>
      <c r="D33" s="20">
        <v>68.23</v>
      </c>
      <c r="E33" s="20"/>
      <c r="F33" s="35"/>
    </row>
    <row r="34" spans="1:6">
      <c r="A34" s="18" t="s">
        <v>223</v>
      </c>
      <c r="B34" s="19" t="s">
        <v>224</v>
      </c>
      <c r="C34" s="20">
        <f t="shared" si="0"/>
        <v>3.69</v>
      </c>
      <c r="D34" s="20"/>
      <c r="E34" s="20">
        <v>3.69</v>
      </c>
      <c r="F34" s="35"/>
    </row>
    <row r="35" spans="1:6">
      <c r="A35" s="18" t="s">
        <v>225</v>
      </c>
      <c r="B35" s="19" t="s">
        <v>226</v>
      </c>
      <c r="C35" s="20">
        <f t="shared" si="0"/>
        <v>195.47</v>
      </c>
      <c r="D35" s="20"/>
      <c r="E35" s="20">
        <v>195.47</v>
      </c>
      <c r="F35" s="35"/>
    </row>
    <row r="36" spans="1:6">
      <c r="A36" s="18" t="s">
        <v>227</v>
      </c>
      <c r="B36" s="19" t="s">
        <v>228</v>
      </c>
      <c r="C36" s="20">
        <f t="shared" si="0"/>
        <v>636.41</v>
      </c>
      <c r="D36" s="20">
        <v>636.41</v>
      </c>
      <c r="E36" s="20"/>
      <c r="F36" s="35"/>
    </row>
    <row r="37" spans="1:6">
      <c r="A37" s="18" t="s">
        <v>229</v>
      </c>
      <c r="B37" s="19" t="s">
        <v>230</v>
      </c>
      <c r="C37" s="20">
        <f t="shared" si="0"/>
        <v>416.15</v>
      </c>
      <c r="D37" s="20">
        <v>416.15</v>
      </c>
      <c r="E37" s="20"/>
      <c r="F37" s="35"/>
    </row>
    <row r="38" spans="1:6">
      <c r="A38" s="18" t="s">
        <v>231</v>
      </c>
      <c r="B38" s="19" t="s">
        <v>232</v>
      </c>
      <c r="C38" s="20">
        <f t="shared" si="0"/>
        <v>0</v>
      </c>
      <c r="D38" s="20"/>
      <c r="E38" s="20"/>
      <c r="F38" s="35"/>
    </row>
    <row r="39" spans="1:6">
      <c r="A39" s="18" t="s">
        <v>233</v>
      </c>
      <c r="B39" s="19" t="s">
        <v>234</v>
      </c>
      <c r="C39" s="20">
        <f t="shared" si="0"/>
        <v>220.25</v>
      </c>
      <c r="D39" s="20">
        <v>220.25</v>
      </c>
      <c r="E39" s="20"/>
      <c r="F39" s="35"/>
    </row>
    <row r="40" spans="1:6">
      <c r="A40" s="18" t="s">
        <v>235</v>
      </c>
      <c r="B40" s="19" t="s">
        <v>236</v>
      </c>
      <c r="C40" s="20">
        <f t="shared" si="0"/>
        <v>10</v>
      </c>
      <c r="D40" s="20"/>
      <c r="E40" s="20">
        <v>10</v>
      </c>
      <c r="F40" s="35"/>
    </row>
    <row r="41" spans="1:6">
      <c r="A41" s="18" t="s">
        <v>237</v>
      </c>
      <c r="B41" s="19" t="s">
        <v>238</v>
      </c>
      <c r="C41" s="20">
        <f t="shared" si="0"/>
        <v>10</v>
      </c>
      <c r="D41" s="20"/>
      <c r="E41" s="20">
        <v>10</v>
      </c>
      <c r="F41" s="35"/>
    </row>
  </sheetData>
  <mergeCells count="3">
    <mergeCell ref="A1:F1"/>
    <mergeCell ref="A4:B4"/>
    <mergeCell ref="C4:F4"/>
  </mergeCells>
  <pageMargins left="0.747916666666667" right="0.747916666666667" top="0.984027777777778" bottom="0.984027777777778" header="0.511805555555556" footer="0.511805555555556"/>
  <pageSetup paperSize="9" scale="85" pageOrder="overThenDown" orientation="landscape" useFirstPageNumber="1"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8"/>
  <sheetViews>
    <sheetView workbookViewId="0">
      <selection activeCell="L26" sqref="L26"/>
    </sheetView>
  </sheetViews>
  <sheetFormatPr defaultColWidth="9" defaultRowHeight="12.75" outlineLevelRow="7"/>
  <cols>
    <col min="1" max="1" width="5.42857142857143" customWidth="1"/>
    <col min="2" max="2" width="12" customWidth="1"/>
    <col min="3" max="3" width="9.85714285714286" customWidth="1"/>
    <col min="4" max="4" width="9.57142857142857" customWidth="1"/>
    <col min="5" max="8" width="7.57142857142857" customWidth="1"/>
    <col min="9" max="9" width="11.2857142857143" customWidth="1"/>
    <col min="10" max="10" width="7.57142857142857" customWidth="1"/>
    <col min="11" max="11" width="5.42857142857143" customWidth="1"/>
    <col min="12" max="12" width="10.5714285714286" customWidth="1"/>
    <col min="13" max="13" width="9.85714285714286" customWidth="1"/>
    <col min="14" max="14" width="8.85714285714286" customWidth="1"/>
    <col min="15" max="15" width="7.57142857142857" customWidth="1"/>
  </cols>
  <sheetData>
    <row r="1" s="11" customFormat="1" ht="30" customHeight="1" spans="1:15">
      <c r="A1" s="12" t="s">
        <v>289</v>
      </c>
      <c r="B1" s="12"/>
      <c r="C1" s="12"/>
      <c r="D1" s="12"/>
      <c r="E1" s="22"/>
      <c r="F1" s="22"/>
      <c r="G1" s="22"/>
      <c r="H1" s="22"/>
      <c r="I1" s="22"/>
      <c r="J1" s="22"/>
      <c r="K1" s="22"/>
      <c r="L1" s="22"/>
      <c r="M1" s="22"/>
      <c r="N1" s="22"/>
      <c r="O1" s="22"/>
    </row>
    <row r="2" ht="15" customHeight="1" spans="14:14">
      <c r="N2" s="33"/>
    </row>
    <row r="3" ht="15" customHeight="1" spans="1:15">
      <c r="A3" s="15" t="s">
        <v>35</v>
      </c>
      <c r="O3" s="16" t="s">
        <v>290</v>
      </c>
    </row>
    <row r="4" ht="15" customHeight="1" spans="1:17">
      <c r="A4" s="23" t="s">
        <v>291</v>
      </c>
      <c r="B4" s="23" t="s">
        <v>292</v>
      </c>
      <c r="C4" s="24" t="s">
        <v>145</v>
      </c>
      <c r="D4" s="25"/>
      <c r="E4" s="25"/>
      <c r="F4" s="25"/>
      <c r="G4" s="32"/>
      <c r="H4" s="24" t="s">
        <v>293</v>
      </c>
      <c r="I4" s="25"/>
      <c r="J4" s="25"/>
      <c r="K4" s="25"/>
      <c r="L4" s="32"/>
      <c r="M4" s="24" t="s">
        <v>146</v>
      </c>
      <c r="N4" s="25"/>
      <c r="O4" s="25"/>
      <c r="P4" s="25"/>
      <c r="Q4" s="32"/>
    </row>
    <row r="5" customHeight="1" spans="1:17">
      <c r="A5" s="26"/>
      <c r="B5" s="26"/>
      <c r="C5" s="23" t="s">
        <v>41</v>
      </c>
      <c r="D5" s="23" t="s">
        <v>294</v>
      </c>
      <c r="E5" s="24" t="s">
        <v>295</v>
      </c>
      <c r="F5" s="32"/>
      <c r="G5" s="23" t="s">
        <v>296</v>
      </c>
      <c r="H5" s="23" t="s">
        <v>41</v>
      </c>
      <c r="I5" s="23" t="s">
        <v>294</v>
      </c>
      <c r="J5" s="24" t="s">
        <v>295</v>
      </c>
      <c r="K5" s="32"/>
      <c r="L5" s="23" t="s">
        <v>296</v>
      </c>
      <c r="M5" s="23" t="s">
        <v>41</v>
      </c>
      <c r="N5" s="23" t="s">
        <v>294</v>
      </c>
      <c r="O5" s="24" t="s">
        <v>295</v>
      </c>
      <c r="P5" s="32"/>
      <c r="Q5" s="23" t="s">
        <v>296</v>
      </c>
    </row>
    <row r="6" ht="48" spans="1:17">
      <c r="A6" s="34"/>
      <c r="B6" s="34"/>
      <c r="C6" s="26"/>
      <c r="D6" s="26"/>
      <c r="E6" s="28" t="s">
        <v>297</v>
      </c>
      <c r="F6" s="28" t="s">
        <v>298</v>
      </c>
      <c r="G6" s="26"/>
      <c r="H6" s="26"/>
      <c r="I6" s="34"/>
      <c r="J6" s="27" t="s">
        <v>297</v>
      </c>
      <c r="K6" s="28" t="s">
        <v>298</v>
      </c>
      <c r="L6" s="26"/>
      <c r="M6" s="26"/>
      <c r="N6" s="26"/>
      <c r="O6" s="28" t="s">
        <v>297</v>
      </c>
      <c r="P6" s="28" t="s">
        <v>298</v>
      </c>
      <c r="Q6" s="26"/>
    </row>
    <row r="7" spans="1:17">
      <c r="A7" s="18" t="s">
        <v>41</v>
      </c>
      <c r="B7" s="19"/>
      <c r="C7" s="29">
        <v>5</v>
      </c>
      <c r="D7" s="30"/>
      <c r="E7" s="30"/>
      <c r="F7" s="30"/>
      <c r="G7" s="29">
        <v>5</v>
      </c>
      <c r="H7" s="29">
        <v>3.11</v>
      </c>
      <c r="I7" s="35"/>
      <c r="J7" s="19"/>
      <c r="K7" s="30"/>
      <c r="L7" s="29">
        <v>3.11</v>
      </c>
      <c r="M7" s="29">
        <v>5</v>
      </c>
      <c r="N7" s="30"/>
      <c r="O7" s="30"/>
      <c r="P7" s="30"/>
      <c r="Q7" s="29">
        <v>5</v>
      </c>
    </row>
    <row r="8" spans="1:17">
      <c r="A8" s="18" t="s">
        <v>299</v>
      </c>
      <c r="B8" s="19" t="s">
        <v>35</v>
      </c>
      <c r="C8" s="29">
        <v>5</v>
      </c>
      <c r="D8" s="30"/>
      <c r="E8" s="30"/>
      <c r="F8" s="30"/>
      <c r="G8" s="29">
        <v>5</v>
      </c>
      <c r="H8" s="29">
        <v>3.11</v>
      </c>
      <c r="I8" s="35"/>
      <c r="J8" s="19"/>
      <c r="K8" s="30"/>
      <c r="L8" s="29">
        <v>3.11</v>
      </c>
      <c r="M8" s="29">
        <v>5</v>
      </c>
      <c r="N8" s="30"/>
      <c r="O8" s="30"/>
      <c r="P8" s="30"/>
      <c r="Q8" s="29">
        <v>5</v>
      </c>
    </row>
  </sheetData>
  <mergeCells count="18">
    <mergeCell ref="A1:O1"/>
    <mergeCell ref="C4:G4"/>
    <mergeCell ref="H4:L4"/>
    <mergeCell ref="M4:Q4"/>
    <mergeCell ref="E5:F5"/>
    <mergeCell ref="J5:K5"/>
    <mergeCell ref="O5:P5"/>
    <mergeCell ref="A4:A6"/>
    <mergeCell ref="B4:B6"/>
    <mergeCell ref="C5:C6"/>
    <mergeCell ref="D5:D6"/>
    <mergeCell ref="G5:G6"/>
    <mergeCell ref="H5:H6"/>
    <mergeCell ref="I5:I6"/>
    <mergeCell ref="L5:L6"/>
    <mergeCell ref="M5:M6"/>
    <mergeCell ref="N5:N6"/>
    <mergeCell ref="Q5:Q6"/>
  </mergeCells>
  <pageMargins left="0.747916666666667" right="0.747916666666667" top="0.984027777777778" bottom="0.984027777777778" header="0.511805555555556" footer="0.511805555555556"/>
  <pageSetup paperSize="9" scale="90" pageOrder="overThenDown" orientation="landscape" useFirstPageNumber="1"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10"/>
  <sheetViews>
    <sheetView workbookViewId="0">
      <selection activeCell="A4" sqref="A4:A5"/>
    </sheetView>
  </sheetViews>
  <sheetFormatPr defaultColWidth="9" defaultRowHeight="12.75" outlineLevelCol="4"/>
  <cols>
    <col min="1" max="1" width="21" customWidth="1"/>
    <col min="2" max="2" width="11" customWidth="1"/>
    <col min="3" max="3" width="16.7142857142857" customWidth="1"/>
    <col min="4" max="4" width="24.2857142857143" customWidth="1"/>
    <col min="5" max="5" width="24" customWidth="1"/>
  </cols>
  <sheetData>
    <row r="1" s="11" customFormat="1" ht="30" customHeight="1" spans="1:4">
      <c r="A1" s="12" t="s">
        <v>300</v>
      </c>
      <c r="B1" s="13"/>
      <c r="C1" s="13"/>
      <c r="D1" s="13"/>
    </row>
    <row r="2" ht="15" customHeight="1" spans="1:5">
      <c r="A2" s="14"/>
      <c r="E2" s="33"/>
    </row>
    <row r="3" ht="15" customHeight="1" spans="1:5">
      <c r="A3" s="14" t="s">
        <v>35</v>
      </c>
      <c r="E3" s="16" t="s">
        <v>36</v>
      </c>
    </row>
    <row r="4" s="21" customFormat="1" ht="15" customHeight="1" spans="1:5">
      <c r="A4" s="23" t="s">
        <v>86</v>
      </c>
      <c r="B4" s="23" t="s">
        <v>87</v>
      </c>
      <c r="C4" s="24" t="s">
        <v>146</v>
      </c>
      <c r="D4" s="25"/>
      <c r="E4" s="32"/>
    </row>
    <row r="5" s="21" customFormat="1" spans="1:5">
      <c r="A5" s="34"/>
      <c r="B5" s="34"/>
      <c r="C5" s="20" t="s">
        <v>88</v>
      </c>
      <c r="D5" s="20" t="s">
        <v>147</v>
      </c>
      <c r="E5" s="20" t="s">
        <v>148</v>
      </c>
    </row>
    <row r="6" s="21" customFormat="1" ht="16.5" customHeight="1" spans="1:5">
      <c r="A6" s="18" t="s">
        <v>41</v>
      </c>
      <c r="B6" s="19"/>
      <c r="C6" s="20">
        <v>5840</v>
      </c>
      <c r="D6" s="20"/>
      <c r="E6" s="20">
        <v>5840</v>
      </c>
    </row>
    <row r="7" s="21" customFormat="1" ht="16.5" customHeight="1" spans="1:5">
      <c r="A7" s="18" t="s">
        <v>120</v>
      </c>
      <c r="B7" s="19" t="s">
        <v>121</v>
      </c>
      <c r="C7" s="20">
        <v>5840</v>
      </c>
      <c r="D7" s="20"/>
      <c r="E7" s="20">
        <v>5840</v>
      </c>
    </row>
    <row r="8" s="21" customFormat="1" ht="16.5" customHeight="1" spans="1:5">
      <c r="A8" s="18" t="s">
        <v>122</v>
      </c>
      <c r="B8" s="19" t="s">
        <v>123</v>
      </c>
      <c r="C8" s="20">
        <v>5840</v>
      </c>
      <c r="D8" s="20"/>
      <c r="E8" s="20">
        <v>5840</v>
      </c>
    </row>
    <row r="9" s="21" customFormat="1" ht="16.5" customHeight="1" spans="1:5">
      <c r="A9" s="18" t="s">
        <v>124</v>
      </c>
      <c r="B9" s="19" t="s">
        <v>125</v>
      </c>
      <c r="C9" s="20">
        <v>5840</v>
      </c>
      <c r="D9" s="20"/>
      <c r="E9" s="20">
        <v>5840</v>
      </c>
    </row>
    <row r="10" s="21" customFormat="1" ht="16.5" customHeight="1" spans="1:5">
      <c r="A10"/>
      <c r="B10"/>
      <c r="C10"/>
      <c r="D10"/>
      <c r="E10"/>
    </row>
  </sheetData>
  <mergeCells count="4">
    <mergeCell ref="A1:E1"/>
    <mergeCell ref="C4:E4"/>
    <mergeCell ref="A4:A5"/>
    <mergeCell ref="B4:B5"/>
  </mergeCells>
  <pageMargins left="0.747916666666667" right="0.747916666666667" top="0.984027777777778" bottom="0.984027777777778" header="0.511805555555556" footer="0.511805555555556"/>
  <pageSetup paperSize="9" pageOrder="overThenDown" orientation="landscape" useFirstPageNumber="1"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7"/>
  <sheetViews>
    <sheetView workbookViewId="0">
      <selection activeCell="A3" sqref="A3:A6"/>
    </sheetView>
  </sheetViews>
  <sheetFormatPr defaultColWidth="9" defaultRowHeight="12.75" outlineLevelRow="6"/>
  <cols>
    <col min="1" max="1" width="7" customWidth="1"/>
    <col min="2" max="2" width="6.85714285714286" customWidth="1"/>
    <col min="3" max="3" width="7.28571428571429" customWidth="1"/>
    <col min="4" max="5" width="6" customWidth="1"/>
    <col min="6" max="6" width="5.42857142857143" customWidth="1"/>
    <col min="7" max="7" width="14.2857142857143" customWidth="1"/>
    <col min="8" max="8" width="9.57142857142857" customWidth="1"/>
    <col min="9" max="9" width="15" customWidth="1"/>
    <col min="10" max="10" width="11.5714285714286" customWidth="1"/>
    <col min="11" max="11" width="12.8571428571429" customWidth="1"/>
    <col min="12" max="12" width="12.7142857142857" customWidth="1"/>
    <col min="13" max="13" width="15.1428571428571" style="21" customWidth="1"/>
  </cols>
  <sheetData>
    <row r="1" s="11" customFormat="1" ht="30" customHeight="1" spans="1:13">
      <c r="A1" s="12" t="s">
        <v>301</v>
      </c>
      <c r="B1" s="12"/>
      <c r="C1" s="12"/>
      <c r="D1" s="12"/>
      <c r="E1" s="22"/>
      <c r="F1" s="22"/>
      <c r="G1" s="22"/>
      <c r="H1" s="22"/>
      <c r="I1" s="22"/>
      <c r="J1" s="22"/>
      <c r="K1" s="22"/>
      <c r="L1" s="22"/>
      <c r="M1" s="22"/>
    </row>
    <row r="2" ht="15" customHeight="1" spans="1:13">
      <c r="A2" s="14" t="s">
        <v>35</v>
      </c>
      <c r="L2" s="31"/>
      <c r="M2" s="16" t="s">
        <v>36</v>
      </c>
    </row>
    <row r="3" ht="15" customHeight="1" spans="1:13">
      <c r="A3" s="23" t="s">
        <v>302</v>
      </c>
      <c r="B3" s="23" t="s">
        <v>303</v>
      </c>
      <c r="C3" s="23" t="s">
        <v>304</v>
      </c>
      <c r="D3" s="23" t="s">
        <v>305</v>
      </c>
      <c r="E3" s="23" t="s">
        <v>306</v>
      </c>
      <c r="F3" s="24" t="s">
        <v>307</v>
      </c>
      <c r="G3" s="25"/>
      <c r="H3" s="25"/>
      <c r="I3" s="25"/>
      <c r="J3" s="25"/>
      <c r="K3" s="25"/>
      <c r="L3" s="32"/>
      <c r="M3" s="27" t="s">
        <v>308</v>
      </c>
    </row>
    <row r="4" ht="15" customHeight="1" spans="1:13">
      <c r="A4" s="26"/>
      <c r="B4" s="26"/>
      <c r="C4" s="26"/>
      <c r="D4" s="26"/>
      <c r="E4" s="26"/>
      <c r="F4" s="27" t="s">
        <v>39</v>
      </c>
      <c r="G4" s="27" t="s">
        <v>41</v>
      </c>
      <c r="H4" s="27" t="s">
        <v>309</v>
      </c>
      <c r="I4" s="27" t="s">
        <v>310</v>
      </c>
      <c r="J4" s="27" t="s">
        <v>311</v>
      </c>
      <c r="K4" s="27" t="s">
        <v>312</v>
      </c>
      <c r="L4" s="27" t="s">
        <v>313</v>
      </c>
      <c r="M4" s="23" t="s">
        <v>314</v>
      </c>
    </row>
    <row r="5" ht="72" customHeight="1" spans="1:13">
      <c r="A5" s="26"/>
      <c r="B5" s="26"/>
      <c r="C5" s="26"/>
      <c r="D5" s="26"/>
      <c r="E5" s="26"/>
      <c r="F5" s="27" t="s">
        <v>315</v>
      </c>
      <c r="G5" s="23" t="s">
        <v>316</v>
      </c>
      <c r="H5" s="23" t="s">
        <v>317</v>
      </c>
      <c r="I5" s="27" t="s">
        <v>318</v>
      </c>
      <c r="J5" s="27" t="s">
        <v>319</v>
      </c>
      <c r="K5" s="27" t="s">
        <v>320</v>
      </c>
      <c r="L5" s="27" t="s">
        <v>321</v>
      </c>
      <c r="M5" s="26"/>
    </row>
    <row r="6" ht="228.75" customHeight="1" spans="1:13">
      <c r="A6" s="26"/>
      <c r="B6" s="26"/>
      <c r="C6" s="26"/>
      <c r="D6" s="26"/>
      <c r="E6" s="26"/>
      <c r="F6" s="28" t="s">
        <v>322</v>
      </c>
      <c r="G6" s="26"/>
      <c r="H6" s="26"/>
      <c r="I6" s="28" t="s">
        <v>323</v>
      </c>
      <c r="J6" s="28" t="s">
        <v>324</v>
      </c>
      <c r="K6" s="28" t="s">
        <v>325</v>
      </c>
      <c r="L6" s="28" t="s">
        <v>326</v>
      </c>
      <c r="M6" s="26"/>
    </row>
    <row r="7" ht="18.75" customHeight="1" spans="1:13">
      <c r="A7" s="29">
        <v>87</v>
      </c>
      <c r="B7" s="30"/>
      <c r="C7" s="29">
        <v>5</v>
      </c>
      <c r="D7" s="30"/>
      <c r="E7" s="30"/>
      <c r="F7" s="30"/>
      <c r="G7" s="29">
        <v>466.84</v>
      </c>
      <c r="H7" s="29">
        <v>51</v>
      </c>
      <c r="I7" s="30"/>
      <c r="J7" s="29">
        <v>47.52</v>
      </c>
      <c r="K7" s="29">
        <v>14.26</v>
      </c>
      <c r="L7" s="29">
        <v>3.69</v>
      </c>
      <c r="M7" s="29">
        <v>229.92</v>
      </c>
    </row>
  </sheetData>
  <mergeCells count="10">
    <mergeCell ref="A1:M1"/>
    <mergeCell ref="F3:L3"/>
    <mergeCell ref="A3:A6"/>
    <mergeCell ref="B3:B6"/>
    <mergeCell ref="C3:C6"/>
    <mergeCell ref="D3:D6"/>
    <mergeCell ref="E3:E6"/>
    <mergeCell ref="G5:G6"/>
    <mergeCell ref="H5:H6"/>
    <mergeCell ref="M4:M6"/>
  </mergeCells>
  <pageMargins left="0.747916666666667" right="0.747916666666667" top="0.984027777777778" bottom="0.984027777777778" header="0.511805555555556" footer="0.511805555555556"/>
  <pageSetup paperSize="9" pageOrder="overThenDown" orientation="landscape" useFirstPageNumber="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C45"/>
  <sheetViews>
    <sheetView workbookViewId="0">
      <selection activeCell="C30" sqref="C30"/>
    </sheetView>
  </sheetViews>
  <sheetFormatPr defaultColWidth="9" defaultRowHeight="12.75" outlineLevelCol="2"/>
  <cols>
    <col min="1" max="1" width="6.42857142857143" customWidth="1"/>
    <col min="2" max="2" width="36" customWidth="1"/>
    <col min="3" max="3" width="37.1428571428571" customWidth="1"/>
  </cols>
  <sheetData>
    <row r="1" s="11" customFormat="1" ht="30" customHeight="1" spans="1:3">
      <c r="A1" s="12" t="s">
        <v>327</v>
      </c>
      <c r="B1" s="13"/>
      <c r="C1" s="13"/>
    </row>
    <row r="2" ht="15" customHeight="1" spans="1:1">
      <c r="A2" s="14"/>
    </row>
    <row r="3" ht="15" customHeight="1" spans="1:3">
      <c r="A3" s="14"/>
      <c r="B3" s="15" t="s">
        <v>35</v>
      </c>
      <c r="C3" s="16" t="s">
        <v>36</v>
      </c>
    </row>
    <row r="4" ht="18" customHeight="1" spans="1:3">
      <c r="A4" s="17" t="s">
        <v>328</v>
      </c>
      <c r="B4" s="17" t="s">
        <v>329</v>
      </c>
      <c r="C4" s="17" t="s">
        <v>330</v>
      </c>
    </row>
    <row r="5" spans="1:3">
      <c r="A5" s="18">
        <v>1</v>
      </c>
      <c r="B5" s="19" t="s">
        <v>41</v>
      </c>
      <c r="C5" s="20">
        <f>C6+C7+C8+C9+C10+C11+C12+C13+C14+C15+C16+C17+C18+C19+C20+C21+C22+C23+C24+C25+C26+C27+C28+C29+C30+C31+C32+C33+C34+C35+C36+C37+C38+C39+C40+C41+C42+C43+C44+C45</f>
        <v>11191.38</v>
      </c>
    </row>
    <row r="6" spans="1:3">
      <c r="A6" s="18">
        <v>2</v>
      </c>
      <c r="B6" s="19" t="s">
        <v>331</v>
      </c>
      <c r="C6" s="20">
        <v>10</v>
      </c>
    </row>
    <row r="7" spans="1:3">
      <c r="A7" s="18">
        <v>3</v>
      </c>
      <c r="B7" s="19" t="s">
        <v>332</v>
      </c>
      <c r="C7" s="20">
        <v>95</v>
      </c>
    </row>
    <row r="8" spans="1:3">
      <c r="A8" s="18">
        <v>4</v>
      </c>
      <c r="B8" s="19" t="s">
        <v>333</v>
      </c>
      <c r="C8" s="20">
        <v>8</v>
      </c>
    </row>
    <row r="9" spans="1:3">
      <c r="A9" s="18">
        <v>5</v>
      </c>
      <c r="B9" s="19" t="s">
        <v>334</v>
      </c>
      <c r="C9" s="20">
        <v>11.99</v>
      </c>
    </row>
    <row r="10" spans="1:3">
      <c r="A10" s="18">
        <v>6</v>
      </c>
      <c r="B10" s="19" t="s">
        <v>335</v>
      </c>
      <c r="C10" s="20">
        <v>6.2</v>
      </c>
    </row>
    <row r="11" spans="1:3">
      <c r="A11" s="18">
        <v>7</v>
      </c>
      <c r="B11" s="19" t="s">
        <v>336</v>
      </c>
      <c r="C11" s="20">
        <v>10</v>
      </c>
    </row>
    <row r="12" spans="1:3">
      <c r="A12" s="18">
        <v>8</v>
      </c>
      <c r="B12" s="19" t="s">
        <v>337</v>
      </c>
      <c r="C12" s="20">
        <v>10</v>
      </c>
    </row>
    <row r="13" spans="1:3">
      <c r="A13" s="18">
        <v>9</v>
      </c>
      <c r="B13" s="19" t="s">
        <v>338</v>
      </c>
      <c r="C13" s="20">
        <f>5.5+40</f>
        <v>45.5</v>
      </c>
    </row>
    <row r="14" spans="1:3">
      <c r="A14" s="18">
        <v>10</v>
      </c>
      <c r="B14" s="19" t="s">
        <v>339</v>
      </c>
      <c r="C14" s="20">
        <v>69.84</v>
      </c>
    </row>
    <row r="15" spans="1:3">
      <c r="A15" s="18">
        <v>11</v>
      </c>
      <c r="B15" s="19" t="s">
        <v>340</v>
      </c>
      <c r="C15" s="20">
        <f>16.16+5</f>
        <v>21.16</v>
      </c>
    </row>
    <row r="16" spans="1:3">
      <c r="A16" s="18">
        <v>12</v>
      </c>
      <c r="B16" s="19" t="s">
        <v>341</v>
      </c>
      <c r="C16" s="20">
        <f>4.42+63</f>
        <v>67.42</v>
      </c>
    </row>
    <row r="17" spans="1:3">
      <c r="A17" s="18">
        <v>13</v>
      </c>
      <c r="B17" s="19" t="s">
        <v>342</v>
      </c>
      <c r="C17" s="20">
        <v>39</v>
      </c>
    </row>
    <row r="18" spans="1:3">
      <c r="A18" s="18">
        <v>14</v>
      </c>
      <c r="B18" s="19" t="s">
        <v>343</v>
      </c>
      <c r="C18" s="20">
        <v>46</v>
      </c>
    </row>
    <row r="19" spans="1:3">
      <c r="A19" s="18">
        <v>15</v>
      </c>
      <c r="B19" s="19" t="s">
        <v>344</v>
      </c>
      <c r="C19" s="20">
        <v>156</v>
      </c>
    </row>
    <row r="20" spans="1:3">
      <c r="A20" s="18">
        <v>16</v>
      </c>
      <c r="B20" s="19" t="s">
        <v>345</v>
      </c>
      <c r="C20" s="20">
        <v>89</v>
      </c>
    </row>
    <row r="21" spans="1:3">
      <c r="A21" s="18">
        <v>17</v>
      </c>
      <c r="B21" s="19" t="s">
        <v>346</v>
      </c>
      <c r="C21" s="20">
        <v>43</v>
      </c>
    </row>
    <row r="22" spans="1:3">
      <c r="A22" s="18">
        <v>18</v>
      </c>
      <c r="B22" s="19" t="s">
        <v>347</v>
      </c>
      <c r="C22" s="20">
        <v>10</v>
      </c>
    </row>
    <row r="23" spans="1:3">
      <c r="A23" s="18">
        <v>19</v>
      </c>
      <c r="B23" s="19" t="s">
        <v>348</v>
      </c>
      <c r="C23" s="20">
        <v>5840</v>
      </c>
    </row>
    <row r="24" spans="1:3">
      <c r="A24" s="18">
        <v>20</v>
      </c>
      <c r="B24" s="19" t="s">
        <v>349</v>
      </c>
      <c r="C24" s="20">
        <v>261.6</v>
      </c>
    </row>
    <row r="25" spans="1:3">
      <c r="A25" s="18">
        <v>21</v>
      </c>
      <c r="B25" s="19" t="s">
        <v>350</v>
      </c>
      <c r="C25" s="20">
        <v>85</v>
      </c>
    </row>
    <row r="26" spans="1:3">
      <c r="A26" s="18">
        <v>22</v>
      </c>
      <c r="B26" s="19" t="s">
        <v>351</v>
      </c>
      <c r="C26" s="20">
        <v>97</v>
      </c>
    </row>
    <row r="27" spans="1:3">
      <c r="A27" s="18">
        <v>23</v>
      </c>
      <c r="B27" s="19" t="s">
        <v>352</v>
      </c>
      <c r="C27" s="20">
        <v>25</v>
      </c>
    </row>
    <row r="28" spans="1:3">
      <c r="A28" s="18">
        <v>24</v>
      </c>
      <c r="B28" s="19" t="s">
        <v>353</v>
      </c>
      <c r="C28" s="20">
        <v>16</v>
      </c>
    </row>
    <row r="29" spans="1:3">
      <c r="A29" s="18">
        <v>25</v>
      </c>
      <c r="B29" s="19" t="s">
        <v>354</v>
      </c>
      <c r="C29" s="20">
        <v>5</v>
      </c>
    </row>
    <row r="30" spans="1:3">
      <c r="A30" s="18">
        <v>26</v>
      </c>
      <c r="B30" s="19" t="s">
        <v>355</v>
      </c>
      <c r="C30" s="20">
        <v>20</v>
      </c>
    </row>
    <row r="31" spans="1:3">
      <c r="A31" s="18">
        <v>27</v>
      </c>
      <c r="B31" s="19" t="s">
        <v>356</v>
      </c>
      <c r="C31" s="20">
        <v>80</v>
      </c>
    </row>
    <row r="32" spans="1:3">
      <c r="A32" s="18">
        <v>28</v>
      </c>
      <c r="B32" s="19" t="s">
        <v>357</v>
      </c>
      <c r="C32" s="20">
        <v>10</v>
      </c>
    </row>
    <row r="33" spans="1:3">
      <c r="A33" s="18">
        <v>29</v>
      </c>
      <c r="B33" s="19" t="s">
        <v>358</v>
      </c>
      <c r="C33" s="20">
        <v>3422</v>
      </c>
    </row>
    <row r="34" spans="1:3">
      <c r="A34" s="18">
        <v>30</v>
      </c>
      <c r="B34" s="19" t="s">
        <v>359</v>
      </c>
      <c r="C34" s="20">
        <v>16.5</v>
      </c>
    </row>
    <row r="35" spans="1:3">
      <c r="A35" s="18">
        <v>31</v>
      </c>
      <c r="B35" s="19" t="s">
        <v>360</v>
      </c>
      <c r="C35" s="20">
        <v>60</v>
      </c>
    </row>
    <row r="36" spans="1:3">
      <c r="A36" s="18">
        <v>32</v>
      </c>
      <c r="B36" s="19" t="s">
        <v>361</v>
      </c>
      <c r="C36" s="20">
        <v>46.46</v>
      </c>
    </row>
    <row r="37" spans="1:3">
      <c r="A37" s="18">
        <v>33</v>
      </c>
      <c r="B37" s="19" t="s">
        <v>362</v>
      </c>
      <c r="C37" s="20">
        <f>25.51+113</f>
        <v>138.51</v>
      </c>
    </row>
    <row r="38" spans="1:3">
      <c r="A38" s="18">
        <v>34</v>
      </c>
      <c r="B38" s="19" t="s">
        <v>363</v>
      </c>
      <c r="C38" s="20">
        <f>49.9+49.5</f>
        <v>99.4</v>
      </c>
    </row>
    <row r="39" spans="1:3">
      <c r="A39" s="18">
        <v>35</v>
      </c>
      <c r="B39" s="19" t="s">
        <v>364</v>
      </c>
      <c r="C39" s="20">
        <v>40</v>
      </c>
    </row>
    <row r="40" spans="1:3">
      <c r="A40" s="18">
        <v>36</v>
      </c>
      <c r="B40" s="19" t="s">
        <v>365</v>
      </c>
      <c r="C40" s="20">
        <v>39.8</v>
      </c>
    </row>
    <row r="41" spans="1:3">
      <c r="A41" s="18">
        <v>37</v>
      </c>
      <c r="B41" s="19" t="s">
        <v>366</v>
      </c>
      <c r="C41" s="20">
        <v>8</v>
      </c>
    </row>
    <row r="42" spans="1:3">
      <c r="A42" s="18">
        <v>38</v>
      </c>
      <c r="B42" s="19" t="s">
        <v>367</v>
      </c>
      <c r="C42" s="20">
        <v>13</v>
      </c>
    </row>
    <row r="43" spans="1:3">
      <c r="A43" s="18">
        <v>39</v>
      </c>
      <c r="B43" s="19" t="s">
        <v>368</v>
      </c>
      <c r="C43" s="20">
        <v>35</v>
      </c>
    </row>
    <row r="44" spans="1:3">
      <c r="A44" s="18">
        <v>40</v>
      </c>
      <c r="B44" s="19" t="s">
        <v>369</v>
      </c>
      <c r="C44" s="20">
        <v>75</v>
      </c>
    </row>
    <row r="45" spans="1:3">
      <c r="A45" s="18">
        <v>41</v>
      </c>
      <c r="B45" s="19" t="s">
        <v>370</v>
      </c>
      <c r="C45" s="20">
        <v>20</v>
      </c>
    </row>
  </sheetData>
  <mergeCells count="1">
    <mergeCell ref="A1:C1"/>
  </mergeCells>
  <pageMargins left="0.747916666666667" right="0.747916666666667" top="0.984027777777778" bottom="0.984027777777778" header="0.511805555555556" footer="0.511805555555556"/>
  <pageSetup paperSize="9" pageOrder="overThenDown" orientation="portrait" useFirstPageNumber="1"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51"/>
  <sheetViews>
    <sheetView tabSelected="1" topLeftCell="A32" workbookViewId="0">
      <selection activeCell="A39" sqref="A39"/>
    </sheetView>
  </sheetViews>
  <sheetFormatPr defaultColWidth="9" defaultRowHeight="12.75"/>
  <cols>
    <col min="1" max="1" width="104.428571428571" customWidth="1"/>
    <col min="2" max="2" width="8" customWidth="1"/>
  </cols>
  <sheetData>
    <row r="1" ht="25.5" customHeight="1" spans="1:9">
      <c r="A1" s="5"/>
      <c r="B1" s="2"/>
      <c r="C1" s="2"/>
      <c r="D1" s="2"/>
      <c r="E1" s="2"/>
      <c r="F1" s="2"/>
      <c r="G1" s="5"/>
      <c r="H1" s="5"/>
      <c r="I1" s="5"/>
    </row>
    <row r="2" ht="21.6" customHeight="1" spans="1:9">
      <c r="A2" s="6" t="s">
        <v>371</v>
      </c>
      <c r="B2" s="7"/>
      <c r="C2" s="7"/>
      <c r="D2" s="7"/>
      <c r="E2" s="7"/>
      <c r="F2" s="7"/>
      <c r="G2" s="7"/>
      <c r="H2" s="5"/>
      <c r="I2" s="5"/>
    </row>
    <row r="3" ht="18.75" spans="1:11">
      <c r="A3" s="5"/>
      <c r="B3" s="5"/>
      <c r="C3" s="5"/>
      <c r="D3" s="5"/>
      <c r="E3" s="5"/>
      <c r="F3" s="5"/>
      <c r="G3" s="5"/>
      <c r="H3" s="5"/>
      <c r="I3" s="5"/>
      <c r="J3" s="5"/>
      <c r="K3" s="5"/>
    </row>
    <row r="4" ht="131.25" spans="1:11">
      <c r="A4" s="8" t="s">
        <v>372</v>
      </c>
      <c r="B4" s="8"/>
      <c r="C4" s="8"/>
      <c r="D4" s="8"/>
      <c r="E4" s="8"/>
      <c r="F4" s="8"/>
      <c r="G4" s="8"/>
      <c r="H4" s="8"/>
      <c r="I4" s="8"/>
      <c r="J4" s="8"/>
      <c r="K4" s="8"/>
    </row>
    <row r="5" ht="93.75" spans="1:11">
      <c r="A5" s="8" t="s">
        <v>373</v>
      </c>
      <c r="B5" s="8"/>
      <c r="C5" s="8"/>
      <c r="D5" s="8"/>
      <c r="E5" s="8"/>
      <c r="F5" s="8"/>
      <c r="G5" s="8"/>
      <c r="H5" s="8"/>
      <c r="I5" s="8"/>
      <c r="J5" s="8"/>
      <c r="K5" s="8"/>
    </row>
    <row r="6" ht="126" customHeight="1" spans="1:11">
      <c r="A6" s="9" t="s">
        <v>374</v>
      </c>
      <c r="B6" s="8"/>
      <c r="C6" s="8"/>
      <c r="D6" s="8"/>
      <c r="E6" s="8"/>
      <c r="F6" s="8"/>
      <c r="G6" s="8"/>
      <c r="H6" s="8"/>
      <c r="I6" s="8"/>
      <c r="J6" s="8"/>
      <c r="K6" s="8"/>
    </row>
    <row r="7" ht="56.25" spans="1:11">
      <c r="A7" s="8" t="s">
        <v>375</v>
      </c>
      <c r="B7" s="8"/>
      <c r="C7" s="8"/>
      <c r="D7" s="8"/>
      <c r="E7" s="8"/>
      <c r="F7" s="8"/>
      <c r="G7" s="8"/>
      <c r="H7" s="8"/>
      <c r="I7" s="8"/>
      <c r="J7" s="8"/>
      <c r="K7" s="8"/>
    </row>
    <row r="8" ht="187.5" spans="1:11">
      <c r="A8" s="10" t="s">
        <v>376</v>
      </c>
      <c r="B8" s="10"/>
      <c r="C8" s="10"/>
      <c r="D8" s="10"/>
      <c r="E8" s="10"/>
      <c r="F8" s="10"/>
      <c r="G8" s="10"/>
      <c r="H8" s="10"/>
      <c r="I8" s="10"/>
      <c r="J8" s="10"/>
      <c r="K8" s="10"/>
    </row>
    <row r="9" ht="206.25" spans="1:11">
      <c r="A9" s="5" t="s">
        <v>377</v>
      </c>
      <c r="B9" s="10"/>
      <c r="C9" s="10"/>
      <c r="D9" s="10"/>
      <c r="E9" s="10"/>
      <c r="F9" s="10"/>
      <c r="G9" s="10"/>
      <c r="H9" s="10"/>
      <c r="I9" s="10"/>
      <c r="J9" s="10"/>
      <c r="K9" s="10"/>
    </row>
    <row r="10" ht="37.5" spans="1:11">
      <c r="A10" s="5" t="s">
        <v>378</v>
      </c>
      <c r="B10" s="10"/>
      <c r="C10" s="10"/>
      <c r="D10" s="10"/>
      <c r="E10" s="10"/>
      <c r="F10" s="10"/>
      <c r="G10" s="10"/>
      <c r="H10" s="10"/>
      <c r="I10" s="10"/>
      <c r="J10" s="10"/>
      <c r="K10" s="10"/>
    </row>
    <row r="11" ht="37.5" spans="1:11">
      <c r="A11" s="5" t="s">
        <v>379</v>
      </c>
      <c r="B11" s="10"/>
      <c r="C11" s="10"/>
      <c r="D11" s="10"/>
      <c r="E11" s="10"/>
      <c r="F11" s="10"/>
      <c r="G11" s="10"/>
      <c r="H11" s="10"/>
      <c r="I11" s="10"/>
      <c r="J11" s="10"/>
      <c r="K11" s="10"/>
    </row>
    <row r="12" ht="37.5" spans="1:11">
      <c r="A12" s="5" t="s">
        <v>380</v>
      </c>
      <c r="B12" s="10"/>
      <c r="C12" s="10"/>
      <c r="D12" s="10"/>
      <c r="E12" s="10"/>
      <c r="F12" s="10"/>
      <c r="G12" s="10"/>
      <c r="H12" s="10"/>
      <c r="I12" s="10"/>
      <c r="J12" s="10"/>
      <c r="K12" s="10"/>
    </row>
    <row r="13" ht="37.5" spans="1:11">
      <c r="A13" s="5" t="s">
        <v>381</v>
      </c>
      <c r="B13" s="10"/>
      <c r="C13" s="10"/>
      <c r="D13" s="10"/>
      <c r="E13" s="10"/>
      <c r="F13" s="10"/>
      <c r="G13" s="10"/>
      <c r="H13" s="10"/>
      <c r="I13" s="10"/>
      <c r="J13" s="10"/>
      <c r="K13" s="10"/>
    </row>
    <row r="14" ht="18.75" spans="1:11">
      <c r="A14" s="5" t="s">
        <v>382</v>
      </c>
      <c r="B14" s="10"/>
      <c r="C14" s="10"/>
      <c r="D14" s="10"/>
      <c r="E14" s="10"/>
      <c r="F14" s="10"/>
      <c r="G14" s="10"/>
      <c r="H14" s="10"/>
      <c r="I14" s="10"/>
      <c r="J14" s="10"/>
      <c r="K14" s="10"/>
    </row>
    <row r="15" ht="37.5" spans="1:11">
      <c r="A15" s="5" t="s">
        <v>383</v>
      </c>
      <c r="B15" s="10"/>
      <c r="C15" s="10"/>
      <c r="D15" s="10"/>
      <c r="E15" s="10"/>
      <c r="F15" s="10"/>
      <c r="G15" s="10"/>
      <c r="H15" s="10"/>
      <c r="I15" s="10"/>
      <c r="J15" s="10"/>
      <c r="K15" s="10"/>
    </row>
    <row r="16" ht="18.75" spans="1:11">
      <c r="A16" s="5" t="s">
        <v>384</v>
      </c>
      <c r="B16" s="10"/>
      <c r="C16" s="10"/>
      <c r="D16" s="10"/>
      <c r="E16" s="10"/>
      <c r="F16" s="10"/>
      <c r="G16" s="10"/>
      <c r="H16" s="10"/>
      <c r="I16" s="10"/>
      <c r="J16" s="10"/>
      <c r="K16" s="10"/>
    </row>
    <row r="17" ht="37.5" spans="1:11">
      <c r="A17" s="5" t="s">
        <v>385</v>
      </c>
      <c r="B17" s="10"/>
      <c r="C17" s="10"/>
      <c r="D17" s="10"/>
      <c r="E17" s="10"/>
      <c r="F17" s="10"/>
      <c r="G17" s="10"/>
      <c r="H17" s="10"/>
      <c r="I17" s="10"/>
      <c r="J17" s="10"/>
      <c r="K17" s="10"/>
    </row>
    <row r="18" ht="18.75" spans="1:11">
      <c r="A18" s="5" t="s">
        <v>386</v>
      </c>
      <c r="B18" s="10"/>
      <c r="C18" s="10"/>
      <c r="D18" s="10"/>
      <c r="E18" s="10"/>
      <c r="F18" s="10"/>
      <c r="G18" s="10"/>
      <c r="H18" s="10"/>
      <c r="I18" s="10"/>
      <c r="J18" s="10"/>
      <c r="K18" s="10"/>
    </row>
    <row r="19" ht="37.5" spans="1:11">
      <c r="A19" s="5" t="s">
        <v>387</v>
      </c>
      <c r="B19" s="10"/>
      <c r="C19" s="10"/>
      <c r="D19" s="10"/>
      <c r="E19" s="10"/>
      <c r="F19" s="10"/>
      <c r="G19" s="10"/>
      <c r="H19" s="10"/>
      <c r="I19" s="10"/>
      <c r="J19" s="10"/>
      <c r="K19" s="10"/>
    </row>
    <row r="20" ht="18.75" spans="1:11">
      <c r="A20" s="5" t="s">
        <v>388</v>
      </c>
      <c r="B20" s="10"/>
      <c r="C20" s="10"/>
      <c r="D20" s="10"/>
      <c r="E20" s="10"/>
      <c r="F20" s="10"/>
      <c r="G20" s="10"/>
      <c r="H20" s="10"/>
      <c r="I20" s="10"/>
      <c r="J20" s="10"/>
      <c r="K20" s="10"/>
    </row>
    <row r="21" ht="37.5" spans="1:11">
      <c r="A21" s="5" t="s">
        <v>389</v>
      </c>
      <c r="B21" s="10"/>
      <c r="C21" s="10"/>
      <c r="D21" s="10"/>
      <c r="E21" s="10"/>
      <c r="F21" s="10"/>
      <c r="G21" s="10"/>
      <c r="H21" s="10"/>
      <c r="I21" s="10"/>
      <c r="J21" s="10"/>
      <c r="K21" s="10"/>
    </row>
    <row r="22" ht="18.75" spans="1:11">
      <c r="A22" s="5" t="s">
        <v>390</v>
      </c>
      <c r="B22" s="10"/>
      <c r="C22" s="10"/>
      <c r="D22" s="10"/>
      <c r="E22" s="10"/>
      <c r="F22" s="10"/>
      <c r="G22" s="10"/>
      <c r="H22" s="10"/>
      <c r="I22" s="10"/>
      <c r="J22" s="10"/>
      <c r="K22" s="10"/>
    </row>
    <row r="23" ht="37.5" spans="1:11">
      <c r="A23" s="5" t="s">
        <v>391</v>
      </c>
      <c r="B23" s="10"/>
      <c r="C23" s="10"/>
      <c r="D23" s="10"/>
      <c r="E23" s="10"/>
      <c r="F23" s="10"/>
      <c r="G23" s="10"/>
      <c r="H23" s="10"/>
      <c r="I23" s="10"/>
      <c r="J23" s="10"/>
      <c r="K23" s="10"/>
    </row>
    <row r="24" ht="18.75" spans="1:11">
      <c r="A24" s="5" t="s">
        <v>392</v>
      </c>
      <c r="B24" s="10"/>
      <c r="C24" s="10"/>
      <c r="D24" s="10"/>
      <c r="E24" s="10"/>
      <c r="F24" s="10"/>
      <c r="G24" s="10"/>
      <c r="H24" s="10"/>
      <c r="I24" s="10"/>
      <c r="J24" s="10"/>
      <c r="K24" s="10"/>
    </row>
    <row r="25" ht="56.25" spans="1:11">
      <c r="A25" s="5" t="s">
        <v>393</v>
      </c>
      <c r="B25" s="10"/>
      <c r="C25" s="10"/>
      <c r="D25" s="10"/>
      <c r="E25" s="10"/>
      <c r="F25" s="10"/>
      <c r="G25" s="10"/>
      <c r="H25" s="10"/>
      <c r="I25" s="10"/>
      <c r="J25" s="10"/>
      <c r="K25" s="10"/>
    </row>
    <row r="26" ht="18.75" spans="1:11">
      <c r="A26" s="5" t="s">
        <v>394</v>
      </c>
      <c r="B26" s="10"/>
      <c r="C26" s="10"/>
      <c r="D26" s="10"/>
      <c r="E26" s="10"/>
      <c r="F26" s="10"/>
      <c r="G26" s="10"/>
      <c r="H26" s="10"/>
      <c r="I26" s="10"/>
      <c r="J26" s="10"/>
      <c r="K26" s="10"/>
    </row>
    <row r="27" ht="37.5" spans="1:11">
      <c r="A27" s="5" t="s">
        <v>395</v>
      </c>
      <c r="B27" s="10"/>
      <c r="C27" s="10"/>
      <c r="D27" s="10"/>
      <c r="E27" s="10"/>
      <c r="F27" s="10"/>
      <c r="G27" s="10"/>
      <c r="H27" s="10"/>
      <c r="I27" s="10"/>
      <c r="J27" s="10"/>
      <c r="K27" s="10"/>
    </row>
    <row r="28" ht="150" spans="1:11">
      <c r="A28" s="10" t="s">
        <v>396</v>
      </c>
      <c r="B28" s="10"/>
      <c r="C28" s="10"/>
      <c r="D28" s="10"/>
      <c r="E28" s="10"/>
      <c r="F28" s="10"/>
      <c r="G28" s="10"/>
      <c r="H28" s="10"/>
      <c r="I28" s="10"/>
      <c r="J28" s="10"/>
      <c r="K28" s="10"/>
    </row>
    <row r="29" ht="112.5" spans="1:11">
      <c r="A29" s="10" t="s">
        <v>397</v>
      </c>
      <c r="B29" s="10"/>
      <c r="C29" s="10"/>
      <c r="D29" s="10"/>
      <c r="E29" s="10"/>
      <c r="F29" s="10"/>
      <c r="G29" s="10"/>
      <c r="H29" s="10"/>
      <c r="I29" s="10"/>
      <c r="J29" s="10"/>
      <c r="K29" s="10"/>
    </row>
    <row r="30" ht="37.5" spans="1:11">
      <c r="A30" s="10" t="s">
        <v>398</v>
      </c>
      <c r="B30" s="10"/>
      <c r="C30" s="10"/>
      <c r="D30" s="10"/>
      <c r="E30" s="10"/>
      <c r="F30" s="10"/>
      <c r="G30" s="10"/>
      <c r="H30" s="10"/>
      <c r="I30" s="10"/>
      <c r="J30" s="10"/>
      <c r="K30" s="10"/>
    </row>
    <row r="31" ht="356.25" spans="1:11">
      <c r="A31" s="5" t="s">
        <v>399</v>
      </c>
      <c r="B31" s="10"/>
      <c r="C31" s="10"/>
      <c r="D31" s="10"/>
      <c r="E31" s="10"/>
      <c r="F31" s="10"/>
      <c r="G31" s="10"/>
      <c r="H31" s="10"/>
      <c r="I31" s="10"/>
      <c r="J31" s="10"/>
      <c r="K31" s="10"/>
    </row>
    <row r="32" ht="168.75" spans="1:11">
      <c r="A32" s="5" t="s">
        <v>400</v>
      </c>
      <c r="B32" s="5"/>
      <c r="C32" s="5"/>
      <c r="D32" s="5"/>
      <c r="E32" s="5"/>
      <c r="F32" s="5"/>
      <c r="G32" s="5"/>
      <c r="H32" s="5"/>
      <c r="I32" s="5"/>
      <c r="J32" s="5"/>
      <c r="K32" s="5"/>
    </row>
    <row r="33" ht="18.75" spans="1:11">
      <c r="A33" s="5"/>
      <c r="B33" s="5"/>
      <c r="C33" s="5"/>
      <c r="D33" s="5"/>
      <c r="E33" s="5"/>
      <c r="F33" s="5"/>
      <c r="G33" s="5"/>
      <c r="H33" s="5"/>
      <c r="I33" s="5"/>
      <c r="J33" s="5"/>
      <c r="K33" s="5"/>
    </row>
    <row r="34" ht="18.75" spans="1:11">
      <c r="A34" s="5"/>
      <c r="B34" s="5"/>
      <c r="C34" s="5"/>
      <c r="D34" s="5"/>
      <c r="E34" s="5"/>
      <c r="F34" s="5"/>
      <c r="G34" s="5"/>
      <c r="H34" s="5"/>
      <c r="I34" s="5"/>
      <c r="J34" s="5"/>
      <c r="K34" s="5"/>
    </row>
    <row r="35" ht="18.75" spans="1:11">
      <c r="A35" s="5"/>
      <c r="B35" s="5"/>
      <c r="C35" s="5"/>
      <c r="D35" s="5"/>
      <c r="E35" s="5"/>
      <c r="F35" s="5"/>
      <c r="G35" s="5"/>
      <c r="H35" s="5"/>
      <c r="I35" s="5"/>
      <c r="J35" s="5"/>
      <c r="K35" s="5"/>
    </row>
    <row r="36" ht="18.75" spans="1:11">
      <c r="A36" s="5"/>
      <c r="B36" s="5"/>
      <c r="C36" s="5"/>
      <c r="D36" s="5"/>
      <c r="E36" s="5"/>
      <c r="F36" s="5"/>
      <c r="G36" s="5"/>
      <c r="H36" s="5"/>
      <c r="I36" s="5"/>
      <c r="J36" s="5"/>
      <c r="K36" s="5"/>
    </row>
    <row r="37" ht="18.75" spans="1:11">
      <c r="A37" s="5"/>
      <c r="B37" s="5"/>
      <c r="C37" s="5"/>
      <c r="D37" s="5"/>
      <c r="E37" s="5"/>
      <c r="F37" s="5"/>
      <c r="G37" s="5"/>
      <c r="H37" s="5"/>
      <c r="I37" s="5"/>
      <c r="J37" s="5"/>
      <c r="K37" s="5"/>
    </row>
    <row r="38" ht="18.75" spans="1:11">
      <c r="A38" s="5"/>
      <c r="B38" s="5"/>
      <c r="C38" s="5"/>
      <c r="D38" s="5"/>
      <c r="E38" s="5"/>
      <c r="F38" s="5"/>
      <c r="G38" s="5"/>
      <c r="H38" s="5"/>
      <c r="I38" s="5"/>
      <c r="J38" s="5"/>
      <c r="K38" s="5"/>
    </row>
    <row r="39" ht="18.75" spans="1:11">
      <c r="A39" s="5"/>
      <c r="B39" s="5"/>
      <c r="C39" s="5"/>
      <c r="D39" s="5"/>
      <c r="E39" s="5"/>
      <c r="F39" s="5"/>
      <c r="G39" s="5"/>
      <c r="H39" s="5"/>
      <c r="I39" s="5"/>
      <c r="J39" s="5"/>
      <c r="K39" s="5"/>
    </row>
    <row r="40" ht="18.75" spans="1:11">
      <c r="A40" s="5"/>
      <c r="B40" s="5"/>
      <c r="C40" s="5"/>
      <c r="D40" s="5"/>
      <c r="E40" s="5"/>
      <c r="F40" s="5"/>
      <c r="G40" s="5"/>
      <c r="H40" s="5"/>
      <c r="I40" s="5"/>
      <c r="J40" s="5"/>
      <c r="K40" s="5"/>
    </row>
    <row r="41" customHeight="1" spans="1:11">
      <c r="A41" s="5"/>
      <c r="B41" s="5"/>
      <c r="C41" s="5"/>
      <c r="D41" s="5"/>
      <c r="E41" s="5"/>
      <c r="F41" s="5"/>
      <c r="G41" s="5"/>
      <c r="H41" s="5"/>
      <c r="I41" s="5"/>
      <c r="J41" s="5"/>
      <c r="K41" s="5"/>
    </row>
    <row r="42" customHeight="1" spans="1:11">
      <c r="A42" s="5"/>
      <c r="B42" s="5"/>
      <c r="C42" s="5"/>
      <c r="D42" s="5"/>
      <c r="E42" s="5"/>
      <c r="F42" s="5"/>
      <c r="G42" s="5"/>
      <c r="H42" s="5"/>
      <c r="I42" s="5"/>
      <c r="J42" s="5"/>
      <c r="K42" s="5"/>
    </row>
    <row r="43" customHeight="1" spans="1:11">
      <c r="A43" s="5"/>
      <c r="B43" s="5"/>
      <c r="C43" s="5"/>
      <c r="D43" s="5"/>
      <c r="E43" s="5"/>
      <c r="F43" s="5"/>
      <c r="G43" s="5"/>
      <c r="H43" s="5"/>
      <c r="I43" s="5"/>
      <c r="J43" s="5"/>
      <c r="K43" s="5"/>
    </row>
    <row r="44" customHeight="1" spans="1:11">
      <c r="A44" s="5"/>
      <c r="B44" s="5"/>
      <c r="C44" s="5"/>
      <c r="D44" s="5"/>
      <c r="E44" s="5"/>
      <c r="F44" s="5"/>
      <c r="G44" s="5"/>
      <c r="H44" s="5"/>
      <c r="I44" s="5"/>
      <c r="J44" s="5"/>
      <c r="K44" s="5"/>
    </row>
    <row r="45" customHeight="1" spans="1:11">
      <c r="A45" s="5"/>
      <c r="B45" s="5"/>
      <c r="C45" s="5"/>
      <c r="D45" s="5"/>
      <c r="E45" s="5"/>
      <c r="F45" s="5"/>
      <c r="G45" s="5"/>
      <c r="H45" s="5"/>
      <c r="I45" s="5"/>
      <c r="J45" s="5"/>
      <c r="K45" s="5"/>
    </row>
    <row r="46" customHeight="1" spans="1:11">
      <c r="A46" s="5"/>
      <c r="B46" s="5"/>
      <c r="C46" s="5"/>
      <c r="D46" s="5"/>
      <c r="E46" s="5"/>
      <c r="F46" s="5"/>
      <c r="G46" s="5"/>
      <c r="H46" s="5"/>
      <c r="I46" s="5"/>
      <c r="J46" s="5"/>
      <c r="K46" s="5"/>
    </row>
    <row r="47" customHeight="1" spans="1:11">
      <c r="A47" s="5"/>
      <c r="B47" s="5"/>
      <c r="C47" s="5"/>
      <c r="D47" s="5"/>
      <c r="E47" s="5"/>
      <c r="F47" s="5"/>
      <c r="G47" s="5"/>
      <c r="H47" s="5"/>
      <c r="I47" s="5"/>
      <c r="J47" s="5"/>
      <c r="K47" s="5"/>
    </row>
    <row r="48" customHeight="1" spans="1:11">
      <c r="A48" s="5"/>
      <c r="B48" s="5"/>
      <c r="C48" s="5"/>
      <c r="D48" s="5"/>
      <c r="E48" s="5"/>
      <c r="F48" s="5"/>
      <c r="G48" s="5"/>
      <c r="H48" s="5"/>
      <c r="I48" s="5"/>
      <c r="J48" s="5"/>
      <c r="K48" s="5"/>
    </row>
    <row r="49" customHeight="1" spans="1:11">
      <c r="A49" s="5"/>
      <c r="B49" s="5"/>
      <c r="C49" s="5"/>
      <c r="D49" s="5"/>
      <c r="E49" s="5"/>
      <c r="F49" s="5"/>
      <c r="G49" s="5"/>
      <c r="H49" s="5"/>
      <c r="I49" s="5"/>
      <c r="J49" s="5"/>
      <c r="K49" s="5"/>
    </row>
    <row r="50" customHeight="1" spans="1:11">
      <c r="A50" s="5"/>
      <c r="B50" s="5"/>
      <c r="C50" s="5"/>
      <c r="D50" s="5"/>
      <c r="E50" s="5"/>
      <c r="F50" s="5"/>
      <c r="G50" s="5"/>
      <c r="H50" s="5"/>
      <c r="I50" s="5"/>
      <c r="J50" s="5"/>
      <c r="K50" s="5"/>
    </row>
    <row r="51" customHeight="1" spans="1:11">
      <c r="A51" s="5"/>
      <c r="B51" s="5"/>
      <c r="C51" s="5"/>
      <c r="D51" s="5"/>
      <c r="E51" s="5"/>
      <c r="F51" s="5"/>
      <c r="G51" s="5"/>
      <c r="H51" s="5"/>
      <c r="I51" s="5"/>
      <c r="J51" s="5"/>
      <c r="K51" s="5"/>
    </row>
  </sheetData>
  <printOptions horizontalCentered="1"/>
  <pageMargins left="0.747916666666667" right="0.747916666666667" top="0.3" bottom="0.319444444444444" header="0.189583333333333" footer="0.159722222222222"/>
  <pageSetup paperSize="9" scale="80" pageOrder="overThenDown" orientation="portrait" useFirstPageNumber="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29"/>
  <sheetViews>
    <sheetView workbookViewId="0">
      <selection activeCell="P13" sqref="P13"/>
    </sheetView>
  </sheetViews>
  <sheetFormatPr defaultColWidth="9" defaultRowHeight="12.75"/>
  <cols>
    <col min="1" max="11" width="9.14285714285714" style="2"/>
    <col min="12" max="12" width="21.5714285714286" style="2" customWidth="1"/>
    <col min="13" max="16384" width="9.14285714285714" style="2"/>
  </cols>
  <sheetData>
    <row r="1" ht="52.5" customHeight="1" spans="1:12">
      <c r="A1" s="3" t="s">
        <v>401</v>
      </c>
      <c r="B1" s="3"/>
      <c r="C1" s="3"/>
      <c r="D1" s="3"/>
      <c r="E1" s="3"/>
      <c r="F1" s="3"/>
      <c r="G1" s="3"/>
      <c r="H1" s="3"/>
      <c r="I1" s="3"/>
      <c r="J1" s="3"/>
      <c r="K1" s="3"/>
      <c r="L1" s="3"/>
    </row>
    <row r="2" s="1" customFormat="1" customHeight="1" spans="1:12">
      <c r="A2" s="4" t="s">
        <v>402</v>
      </c>
      <c r="B2" s="4"/>
      <c r="C2" s="4"/>
      <c r="D2" s="4"/>
      <c r="E2" s="4"/>
      <c r="F2" s="4"/>
      <c r="G2" s="4"/>
      <c r="H2" s="4"/>
      <c r="I2" s="4"/>
      <c r="J2" s="4"/>
      <c r="K2" s="4"/>
      <c r="L2" s="4"/>
    </row>
    <row r="3" customHeight="1" spans="1:12">
      <c r="A3" s="4"/>
      <c r="B3" s="4"/>
      <c r="C3" s="4"/>
      <c r="D3" s="4"/>
      <c r="E3" s="4"/>
      <c r="F3" s="4"/>
      <c r="G3" s="4"/>
      <c r="H3" s="4"/>
      <c r="I3" s="4"/>
      <c r="J3" s="4"/>
      <c r="K3" s="4"/>
      <c r="L3" s="4"/>
    </row>
    <row r="4" customHeight="1" spans="1:12">
      <c r="A4" s="4"/>
      <c r="B4" s="4"/>
      <c r="C4" s="4"/>
      <c r="D4" s="4"/>
      <c r="E4" s="4"/>
      <c r="F4" s="4"/>
      <c r="G4" s="4"/>
      <c r="H4" s="4"/>
      <c r="I4" s="4"/>
      <c r="J4" s="4"/>
      <c r="K4" s="4"/>
      <c r="L4" s="4"/>
    </row>
    <row r="5" customHeight="1" spans="1:12">
      <c r="A5" s="4"/>
      <c r="B5" s="4"/>
      <c r="C5" s="4"/>
      <c r="D5" s="4"/>
      <c r="E5" s="4"/>
      <c r="F5" s="4"/>
      <c r="G5" s="4"/>
      <c r="H5" s="4"/>
      <c r="I5" s="4"/>
      <c r="J5" s="4"/>
      <c r="K5" s="4"/>
      <c r="L5" s="4"/>
    </row>
    <row r="6" customHeight="1" spans="1:12">
      <c r="A6" s="4"/>
      <c r="B6" s="4"/>
      <c r="C6" s="4"/>
      <c r="D6" s="4"/>
      <c r="E6" s="4"/>
      <c r="F6" s="4"/>
      <c r="G6" s="4"/>
      <c r="H6" s="4"/>
      <c r="I6" s="4"/>
      <c r="J6" s="4"/>
      <c r="K6" s="4"/>
      <c r="L6" s="4"/>
    </row>
    <row r="7" customHeight="1" spans="1:12">
      <c r="A7" s="4"/>
      <c r="B7" s="4"/>
      <c r="C7" s="4"/>
      <c r="D7" s="4"/>
      <c r="E7" s="4"/>
      <c r="F7" s="4"/>
      <c r="G7" s="4"/>
      <c r="H7" s="4"/>
      <c r="I7" s="4"/>
      <c r="J7" s="4"/>
      <c r="K7" s="4"/>
      <c r="L7" s="4"/>
    </row>
    <row r="8" customHeight="1" spans="1:12">
      <c r="A8" s="4"/>
      <c r="B8" s="4"/>
      <c r="C8" s="4"/>
      <c r="D8" s="4"/>
      <c r="E8" s="4"/>
      <c r="F8" s="4"/>
      <c r="G8" s="4"/>
      <c r="H8" s="4"/>
      <c r="I8" s="4"/>
      <c r="J8" s="4"/>
      <c r="K8" s="4"/>
      <c r="L8" s="4"/>
    </row>
    <row r="9" customHeight="1" spans="1:12">
      <c r="A9" s="4"/>
      <c r="B9" s="4"/>
      <c r="C9" s="4"/>
      <c r="D9" s="4"/>
      <c r="E9" s="4"/>
      <c r="F9" s="4"/>
      <c r="G9" s="4"/>
      <c r="H9" s="4"/>
      <c r="I9" s="4"/>
      <c r="J9" s="4"/>
      <c r="K9" s="4"/>
      <c r="L9" s="4"/>
    </row>
    <row r="10" customHeight="1" spans="1:12">
      <c r="A10" s="4"/>
      <c r="B10" s="4"/>
      <c r="C10" s="4"/>
      <c r="D10" s="4"/>
      <c r="E10" s="4"/>
      <c r="F10" s="4"/>
      <c r="G10" s="4"/>
      <c r="H10" s="4"/>
      <c r="I10" s="4"/>
      <c r="J10" s="4"/>
      <c r="K10" s="4"/>
      <c r="L10" s="4"/>
    </row>
    <row r="11" customHeight="1" spans="1:12">
      <c r="A11" s="4"/>
      <c r="B11" s="4"/>
      <c r="C11" s="4"/>
      <c r="D11" s="4"/>
      <c r="E11" s="4"/>
      <c r="F11" s="4"/>
      <c r="G11" s="4"/>
      <c r="H11" s="4"/>
      <c r="I11" s="4"/>
      <c r="J11" s="4"/>
      <c r="K11" s="4"/>
      <c r="L11" s="4"/>
    </row>
    <row r="12" customHeight="1" spans="1:12">
      <c r="A12" s="4"/>
      <c r="B12" s="4"/>
      <c r="C12" s="4"/>
      <c r="D12" s="4"/>
      <c r="E12" s="4"/>
      <c r="F12" s="4"/>
      <c r="G12" s="4"/>
      <c r="H12" s="4"/>
      <c r="I12" s="4"/>
      <c r="J12" s="4"/>
      <c r="K12" s="4"/>
      <c r="L12" s="4"/>
    </row>
    <row r="13" customHeight="1" spans="1:12">
      <c r="A13" s="4"/>
      <c r="B13" s="4"/>
      <c r="C13" s="4"/>
      <c r="D13" s="4"/>
      <c r="E13" s="4"/>
      <c r="F13" s="4"/>
      <c r="G13" s="4"/>
      <c r="H13" s="4"/>
      <c r="I13" s="4"/>
      <c r="J13" s="4"/>
      <c r="K13" s="4"/>
      <c r="L13" s="4"/>
    </row>
    <row r="14" customHeight="1" spans="1:12">
      <c r="A14" s="4"/>
      <c r="B14" s="4"/>
      <c r="C14" s="4"/>
      <c r="D14" s="4"/>
      <c r="E14" s="4"/>
      <c r="F14" s="4"/>
      <c r="G14" s="4"/>
      <c r="H14" s="4"/>
      <c r="I14" s="4"/>
      <c r="J14" s="4"/>
      <c r="K14" s="4"/>
      <c r="L14" s="4"/>
    </row>
    <row r="15" customHeight="1" spans="1:12">
      <c r="A15" s="4"/>
      <c r="B15" s="4"/>
      <c r="C15" s="4"/>
      <c r="D15" s="4"/>
      <c r="E15" s="4"/>
      <c r="F15" s="4"/>
      <c r="G15" s="4"/>
      <c r="H15" s="4"/>
      <c r="I15" s="4"/>
      <c r="J15" s="4"/>
      <c r="K15" s="4"/>
      <c r="L15" s="4"/>
    </row>
    <row r="16" customHeight="1" spans="1:12">
      <c r="A16" s="4"/>
      <c r="B16" s="4"/>
      <c r="C16" s="4"/>
      <c r="D16" s="4"/>
      <c r="E16" s="4"/>
      <c r="F16" s="4"/>
      <c r="G16" s="4"/>
      <c r="H16" s="4"/>
      <c r="I16" s="4"/>
      <c r="J16" s="4"/>
      <c r="K16" s="4"/>
      <c r="L16" s="4"/>
    </row>
    <row r="17" customHeight="1" spans="1:12">
      <c r="A17" s="4"/>
      <c r="B17" s="4"/>
      <c r="C17" s="4"/>
      <c r="D17" s="4"/>
      <c r="E17" s="4"/>
      <c r="F17" s="4"/>
      <c r="G17" s="4"/>
      <c r="H17" s="4"/>
      <c r="I17" s="4"/>
      <c r="J17" s="4"/>
      <c r="K17" s="4"/>
      <c r="L17" s="4"/>
    </row>
    <row r="18" customHeight="1" spans="1:12">
      <c r="A18" s="4"/>
      <c r="B18" s="4"/>
      <c r="C18" s="4"/>
      <c r="D18" s="4"/>
      <c r="E18" s="4"/>
      <c r="F18" s="4"/>
      <c r="G18" s="4"/>
      <c r="H18" s="4"/>
      <c r="I18" s="4"/>
      <c r="J18" s="4"/>
      <c r="K18" s="4"/>
      <c r="L18" s="4"/>
    </row>
    <row r="19" customHeight="1" spans="1:12">
      <c r="A19" s="4"/>
      <c r="B19" s="4"/>
      <c r="C19" s="4"/>
      <c r="D19" s="4"/>
      <c r="E19" s="4"/>
      <c r="F19" s="4"/>
      <c r="G19" s="4"/>
      <c r="H19" s="4"/>
      <c r="I19" s="4"/>
      <c r="J19" s="4"/>
      <c r="K19" s="4"/>
      <c r="L19" s="4"/>
    </row>
    <row r="20" customHeight="1" spans="1:12">
      <c r="A20" s="4"/>
      <c r="B20" s="4"/>
      <c r="C20" s="4"/>
      <c r="D20" s="4"/>
      <c r="E20" s="4"/>
      <c r="F20" s="4"/>
      <c r="G20" s="4"/>
      <c r="H20" s="4"/>
      <c r="I20" s="4"/>
      <c r="J20" s="4"/>
      <c r="K20" s="4"/>
      <c r="L20" s="4"/>
    </row>
    <row r="21" customHeight="1" spans="1:12">
      <c r="A21" s="4"/>
      <c r="B21" s="4"/>
      <c r="C21" s="4"/>
      <c r="D21" s="4"/>
      <c r="E21" s="4"/>
      <c r="F21" s="4"/>
      <c r="G21" s="4"/>
      <c r="H21" s="4"/>
      <c r="I21" s="4"/>
      <c r="J21" s="4"/>
      <c r="K21" s="4"/>
      <c r="L21" s="4"/>
    </row>
    <row r="22" customHeight="1" spans="1:12">
      <c r="A22" s="4"/>
      <c r="B22" s="4"/>
      <c r="C22" s="4"/>
      <c r="D22" s="4"/>
      <c r="E22" s="4"/>
      <c r="F22" s="4"/>
      <c r="G22" s="4"/>
      <c r="H22" s="4"/>
      <c r="I22" s="4"/>
      <c r="J22" s="4"/>
      <c r="K22" s="4"/>
      <c r="L22" s="4"/>
    </row>
    <row r="23" customHeight="1" spans="1:12">
      <c r="A23" s="4"/>
      <c r="B23" s="4"/>
      <c r="C23" s="4"/>
      <c r="D23" s="4"/>
      <c r="E23" s="4"/>
      <c r="F23" s="4"/>
      <c r="G23" s="4"/>
      <c r="H23" s="4"/>
      <c r="I23" s="4"/>
      <c r="J23" s="4"/>
      <c r="K23" s="4"/>
      <c r="L23" s="4"/>
    </row>
    <row r="24" customHeight="1" spans="1:12">
      <c r="A24" s="4"/>
      <c r="B24" s="4"/>
      <c r="C24" s="4"/>
      <c r="D24" s="4"/>
      <c r="E24" s="4"/>
      <c r="F24" s="4"/>
      <c r="G24" s="4"/>
      <c r="H24" s="4"/>
      <c r="I24" s="4"/>
      <c r="J24" s="4"/>
      <c r="K24" s="4"/>
      <c r="L24" s="4"/>
    </row>
    <row r="25" ht="194.25" customHeight="1" spans="1:12">
      <c r="A25" s="4"/>
      <c r="B25" s="4"/>
      <c r="C25" s="4"/>
      <c r="D25" s="4"/>
      <c r="E25" s="4"/>
      <c r="F25" s="4"/>
      <c r="G25" s="4"/>
      <c r="H25" s="4"/>
      <c r="I25" s="4"/>
      <c r="J25" s="4"/>
      <c r="K25" s="4"/>
      <c r="L25" s="4"/>
    </row>
    <row r="29" ht="12" customHeight="1"/>
  </sheetData>
  <mergeCells count="2">
    <mergeCell ref="A1:L1"/>
    <mergeCell ref="A2:L25"/>
  </mergeCells>
  <printOptions horizontalCentered="1"/>
  <pageMargins left="0.747916666666667" right="0.747916666666667" top="0.984027777777778" bottom="0.984027777777778" header="0.511805555555556" footer="0.511805555555556"/>
  <pageSetup paperSize="9" scale="86" pageOrder="overThenDown"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15</vt:i4>
      </vt:variant>
    </vt:vector>
  </HeadingPairs>
  <TitlesOfParts>
    <vt:vector size="15" baseType="lpstr">
      <vt:lpstr>目录</vt:lpstr>
      <vt:lpstr>概况</vt:lpstr>
      <vt:lpstr>收支总体情况表（预算公开表1）</vt:lpstr>
      <vt:lpstr>收入总体情况表（预算公开表2）</vt:lpstr>
      <vt:lpstr>支出总体情况表（预算公开表3）</vt:lpstr>
      <vt:lpstr>支出经济分类表（预算公开表4）</vt:lpstr>
      <vt:lpstr>财政拔款收支总体情况表（预算公开表5）</vt:lpstr>
      <vt:lpstr>一般公共预算支出情况表（预算公开表6）</vt:lpstr>
      <vt:lpstr>一般公共预算基本支出情况表（预算公开表7）</vt:lpstr>
      <vt:lpstr>一般公共预算“三公”经费支出表（预算公开表8）</vt:lpstr>
      <vt:lpstr>政府性基金预算支出表（预算公开表9）</vt:lpstr>
      <vt:lpstr>公用支出标准及机关运行经费预算表（预算公开表10）</vt:lpstr>
      <vt:lpstr>项目支出明细表（预算公开表11）</vt:lpstr>
      <vt:lpstr>预算情况说明</vt:lpstr>
      <vt:lpstr>名词解释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会议拟办（龚亚军）(拟稿)</cp:lastModifiedBy>
  <dcterms:created xsi:type="dcterms:W3CDTF">2016-07-07T07:35:00Z</dcterms:created>
  <cp:lastPrinted>2018-01-29T09:30:00Z</cp:lastPrinted>
  <dcterms:modified xsi:type="dcterms:W3CDTF">2018-02-03T08:42:35Z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